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roySoft\Smeta.ru\Client\Data\Tmp\1\"/>
    </mc:Choice>
  </mc:AlternateContent>
  <xr:revisionPtr revIDLastSave="0" documentId="13_ncr:1_{9397DD33-E3AC-4983-B922-56717D1D3D56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8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'02-01-08'!$49:$49</definedName>
    <definedName name="_xlnm.Print_Area" localSheetId="0">'02-01-08'!$A$1:$L$257</definedName>
  </definedNames>
  <calcPr calcId="191029" iterate="1"/>
</workbook>
</file>

<file path=xl/calcChain.xml><?xml version="1.0" encoding="utf-8"?>
<calcChain xmlns="http://schemas.openxmlformats.org/spreadsheetml/2006/main">
  <c r="H255" i="7" l="1"/>
  <c r="H252" i="7"/>
  <c r="C255" i="7"/>
  <c r="C252" i="7"/>
  <c r="J40" i="7"/>
  <c r="J39" i="7"/>
  <c r="C42" i="7"/>
  <c r="D42" i="7"/>
  <c r="C41" i="7"/>
  <c r="C36" i="7" s="1"/>
  <c r="C40" i="7"/>
  <c r="C39" i="7"/>
  <c r="G248" i="7"/>
  <c r="G247" i="7"/>
  <c r="L245" i="7"/>
  <c r="J245" i="7"/>
  <c r="L242" i="7"/>
  <c r="J242" i="7"/>
  <c r="L241" i="7"/>
  <c r="L239" i="7" s="1"/>
  <c r="L235" i="7"/>
  <c r="J235" i="7"/>
  <c r="L234" i="7"/>
  <c r="J234" i="7"/>
  <c r="L230" i="7"/>
  <c r="J230" i="7"/>
  <c r="L218" i="7"/>
  <c r="J218" i="7"/>
  <c r="L217" i="7"/>
  <c r="J217" i="7"/>
  <c r="L216" i="7"/>
  <c r="J216" i="7"/>
  <c r="L215" i="7"/>
  <c r="J215" i="7"/>
  <c r="L214" i="7"/>
  <c r="J214" i="7"/>
  <c r="L213" i="7"/>
  <c r="L211" i="7" s="1"/>
  <c r="J213" i="7"/>
  <c r="J211" i="7" s="1"/>
  <c r="L210" i="7"/>
  <c r="L205" i="7" s="1"/>
  <c r="J210" i="7"/>
  <c r="J205" i="7" s="1"/>
  <c r="L209" i="7"/>
  <c r="J209" i="7"/>
  <c r="L207" i="7"/>
  <c r="J207" i="7"/>
  <c r="L204" i="7"/>
  <c r="J204" i="7"/>
  <c r="L199" i="7"/>
  <c r="J199" i="7"/>
  <c r="J198" i="7"/>
  <c r="L194" i="7"/>
  <c r="J194" i="7"/>
  <c r="L189" i="7"/>
  <c r="J189" i="7"/>
  <c r="L188" i="7"/>
  <c r="J188" i="7"/>
  <c r="L186" i="7"/>
  <c r="J186" i="7"/>
  <c r="L185" i="7"/>
  <c r="J185" i="7"/>
  <c r="L181" i="7"/>
  <c r="J181" i="7"/>
  <c r="L169" i="7"/>
  <c r="L166" i="7"/>
  <c r="J166" i="7"/>
  <c r="L165" i="7"/>
  <c r="J165" i="7"/>
  <c r="L161" i="7"/>
  <c r="J161" i="7"/>
  <c r="G146" i="7"/>
  <c r="G145" i="7"/>
  <c r="L143" i="7"/>
  <c r="J143" i="7"/>
  <c r="L140" i="7"/>
  <c r="J140" i="7"/>
  <c r="J139" i="7"/>
  <c r="L138" i="7"/>
  <c r="J138" i="7"/>
  <c r="L131" i="7"/>
  <c r="J131" i="7"/>
  <c r="L130" i="7"/>
  <c r="J130" i="7"/>
  <c r="L126" i="7"/>
  <c r="J126" i="7"/>
  <c r="L115" i="7"/>
  <c r="J115" i="7"/>
  <c r="L114" i="7"/>
  <c r="J114" i="7"/>
  <c r="BH116" i="7" s="1"/>
  <c r="AO116" i="7"/>
  <c r="U116" i="7"/>
  <c r="S116" i="7"/>
  <c r="P116" i="7"/>
  <c r="O116" i="7"/>
  <c r="BA116" i="7"/>
  <c r="AZ116" i="7"/>
  <c r="AE116" i="7"/>
  <c r="AD116" i="7"/>
  <c r="G115" i="7"/>
  <c r="E115" i="7"/>
  <c r="G114" i="7"/>
  <c r="E114" i="7"/>
  <c r="L112" i="7"/>
  <c r="J112" i="7"/>
  <c r="G111" i="7"/>
  <c r="E111" i="7"/>
  <c r="G110" i="7"/>
  <c r="E110" i="7"/>
  <c r="L109" i="7"/>
  <c r="AW116" i="7" s="1"/>
  <c r="J109" i="7"/>
  <c r="AA116" i="7" s="1"/>
  <c r="K109" i="7"/>
  <c r="H109" i="7"/>
  <c r="L108" i="7"/>
  <c r="AT116" i="7" s="1"/>
  <c r="J108" i="7"/>
  <c r="X116" i="7" s="1"/>
  <c r="J113" i="7" s="1"/>
  <c r="K108" i="7"/>
  <c r="H108" i="7"/>
  <c r="L107" i="7"/>
  <c r="J107" i="7"/>
  <c r="K107" i="7"/>
  <c r="H107" i="7"/>
  <c r="L106" i="7"/>
  <c r="AR116" i="7" s="1"/>
  <c r="L113" i="7" s="1"/>
  <c r="J106" i="7"/>
  <c r="K106" i="7"/>
  <c r="H106" i="7"/>
  <c r="H112" i="7" s="1"/>
  <c r="E105" i="7"/>
  <c r="G105" i="7"/>
  <c r="D105" i="7"/>
  <c r="C105" i="7"/>
  <c r="B105" i="7"/>
  <c r="AW104" i="7"/>
  <c r="AT104" i="7"/>
  <c r="AR104" i="7"/>
  <c r="L101" i="7" s="1"/>
  <c r="AO104" i="7"/>
  <c r="U104" i="7"/>
  <c r="S104" i="7"/>
  <c r="J101" i="7" s="1"/>
  <c r="BA104" i="7"/>
  <c r="L103" i="7" s="1"/>
  <c r="AZ104" i="7"/>
  <c r="L102" i="7" s="1"/>
  <c r="AE104" i="7"/>
  <c r="J103" i="7" s="1"/>
  <c r="AD104" i="7"/>
  <c r="J102" i="7" s="1"/>
  <c r="G103" i="7"/>
  <c r="E103" i="7"/>
  <c r="G102" i="7"/>
  <c r="E102" i="7"/>
  <c r="H100" i="7"/>
  <c r="G99" i="7"/>
  <c r="E99" i="7"/>
  <c r="G98" i="7"/>
  <c r="E98" i="7"/>
  <c r="L97" i="7"/>
  <c r="J97" i="7"/>
  <c r="AA104" i="7" s="1"/>
  <c r="K97" i="7"/>
  <c r="H97" i="7"/>
  <c r="L96" i="7"/>
  <c r="J96" i="7"/>
  <c r="X104" i="7" s="1"/>
  <c r="K96" i="7"/>
  <c r="H96" i="7"/>
  <c r="L95" i="7"/>
  <c r="L100" i="7" s="1"/>
  <c r="J95" i="7"/>
  <c r="BH104" i="7" s="1"/>
  <c r="K95" i="7"/>
  <c r="H95" i="7"/>
  <c r="L94" i="7"/>
  <c r="J94" i="7"/>
  <c r="K94" i="7"/>
  <c r="H94" i="7"/>
  <c r="C93" i="7"/>
  <c r="E92" i="7"/>
  <c r="G92" i="7"/>
  <c r="D92" i="7"/>
  <c r="C92" i="7"/>
  <c r="B92" i="7"/>
  <c r="L90" i="7"/>
  <c r="AT91" i="7"/>
  <c r="AO91" i="7"/>
  <c r="BA91" i="7"/>
  <c r="AZ91" i="7"/>
  <c r="L89" i="7" s="1"/>
  <c r="AE91" i="7"/>
  <c r="J90" i="7" s="1"/>
  <c r="AD91" i="7"/>
  <c r="J89" i="7" s="1"/>
  <c r="G90" i="7"/>
  <c r="E90" i="7"/>
  <c r="G89" i="7"/>
  <c r="E89" i="7"/>
  <c r="G86" i="7"/>
  <c r="E86" i="7"/>
  <c r="G85" i="7"/>
  <c r="E85" i="7"/>
  <c r="L84" i="7"/>
  <c r="AW91" i="7" s="1"/>
  <c r="J84" i="7"/>
  <c r="AA91" i="7" s="1"/>
  <c r="K84" i="7"/>
  <c r="H84" i="7"/>
  <c r="L83" i="7"/>
  <c r="J83" i="7"/>
  <c r="X91" i="7" s="1"/>
  <c r="K83" i="7"/>
  <c r="H83" i="7"/>
  <c r="L82" i="7"/>
  <c r="J82" i="7"/>
  <c r="P91" i="7" s="1"/>
  <c r="K82" i="7"/>
  <c r="H82" i="7"/>
  <c r="H87" i="7" s="1"/>
  <c r="L81" i="7"/>
  <c r="J81" i="7"/>
  <c r="K81" i="7"/>
  <c r="H81" i="7"/>
  <c r="C80" i="7"/>
  <c r="E79" i="7"/>
  <c r="G79" i="7"/>
  <c r="D79" i="7"/>
  <c r="C79" i="7"/>
  <c r="B79" i="7"/>
  <c r="L77" i="7"/>
  <c r="J77" i="7"/>
  <c r="L76" i="7"/>
  <c r="J76" i="7"/>
  <c r="AO78" i="7"/>
  <c r="L158" i="7" s="1"/>
  <c r="L156" i="7" s="1"/>
  <c r="X78" i="7"/>
  <c r="U78" i="7"/>
  <c r="S78" i="7"/>
  <c r="J75" i="7" s="1"/>
  <c r="BA78" i="7"/>
  <c r="AZ78" i="7"/>
  <c r="L168" i="7" s="1"/>
  <c r="AE78" i="7"/>
  <c r="J169" i="7" s="1"/>
  <c r="AD78" i="7"/>
  <c r="J168" i="7" s="1"/>
  <c r="G77" i="7"/>
  <c r="E77" i="7"/>
  <c r="G76" i="7"/>
  <c r="E76" i="7"/>
  <c r="G73" i="7"/>
  <c r="E73" i="7"/>
  <c r="G72" i="7"/>
  <c r="E72" i="7"/>
  <c r="L71" i="7"/>
  <c r="AW78" i="7" s="1"/>
  <c r="J71" i="7"/>
  <c r="AA78" i="7" s="1"/>
  <c r="K71" i="7"/>
  <c r="H71" i="7"/>
  <c r="L70" i="7"/>
  <c r="AT78" i="7" s="1"/>
  <c r="L160" i="7" s="1"/>
  <c r="J70" i="7"/>
  <c r="K70" i="7"/>
  <c r="H70" i="7"/>
  <c r="L69" i="7"/>
  <c r="J69" i="7"/>
  <c r="P78" i="7" s="1"/>
  <c r="K69" i="7"/>
  <c r="H69" i="7"/>
  <c r="L68" i="7"/>
  <c r="L74" i="7" s="1"/>
  <c r="J68" i="7"/>
  <c r="O78" i="7" s="1"/>
  <c r="K68" i="7"/>
  <c r="H68" i="7"/>
  <c r="H74" i="7" s="1"/>
  <c r="C67" i="7"/>
  <c r="E66" i="7"/>
  <c r="G66" i="7"/>
  <c r="D66" i="7"/>
  <c r="C66" i="7"/>
  <c r="B66" i="7"/>
  <c r="BK65" i="7"/>
  <c r="L193" i="7" s="1"/>
  <c r="L191" i="7" s="1"/>
  <c r="AW65" i="7"/>
  <c r="AY65" i="7"/>
  <c r="L246" i="7" s="1"/>
  <c r="AT65" i="7"/>
  <c r="AR65" i="7"/>
  <c r="AO65" i="7"/>
  <c r="AN65" i="7"/>
  <c r="X65" i="7"/>
  <c r="S65" i="7"/>
  <c r="P65" i="7"/>
  <c r="BA65" i="7"/>
  <c r="AZ65" i="7"/>
  <c r="L133" i="7" s="1"/>
  <c r="AE65" i="7"/>
  <c r="AD65" i="7"/>
  <c r="J133" i="7" s="1"/>
  <c r="K65" i="7"/>
  <c r="L64" i="7"/>
  <c r="J64" i="7" s="1"/>
  <c r="K64" i="7"/>
  <c r="H64" i="7"/>
  <c r="E64" i="7"/>
  <c r="G64" i="7"/>
  <c r="D64" i="7"/>
  <c r="B64" i="7"/>
  <c r="L62" i="7"/>
  <c r="J62" i="7"/>
  <c r="L61" i="7"/>
  <c r="AT63" i="7"/>
  <c r="X63" i="7"/>
  <c r="J125" i="7" s="1"/>
  <c r="U63" i="7"/>
  <c r="BA63" i="7"/>
  <c r="L238" i="7" s="1"/>
  <c r="AZ63" i="7"/>
  <c r="L237" i="7" s="1"/>
  <c r="AE63" i="7"/>
  <c r="J238" i="7" s="1"/>
  <c r="AD63" i="7"/>
  <c r="J61" i="7" s="1"/>
  <c r="G62" i="7"/>
  <c r="E62" i="7"/>
  <c r="G61" i="7"/>
  <c r="E61" i="7"/>
  <c r="G58" i="7"/>
  <c r="E58" i="7"/>
  <c r="G57" i="7"/>
  <c r="E57" i="7"/>
  <c r="L56" i="7"/>
  <c r="AW63" i="7" s="1"/>
  <c r="J56" i="7"/>
  <c r="AA63" i="7" s="1"/>
  <c r="K56" i="7"/>
  <c r="H56" i="7"/>
  <c r="L55" i="7"/>
  <c r="J55" i="7"/>
  <c r="K55" i="7"/>
  <c r="H55" i="7"/>
  <c r="L54" i="7"/>
  <c r="AO63" i="7" s="1"/>
  <c r="J54" i="7"/>
  <c r="P63" i="7" s="1"/>
  <c r="K54" i="7"/>
  <c r="H54" i="7"/>
  <c r="L53" i="7"/>
  <c r="L59" i="7" s="1"/>
  <c r="J53" i="7"/>
  <c r="S63" i="7" s="1"/>
  <c r="K53" i="7"/>
  <c r="H53" i="7"/>
  <c r="H59" i="7" s="1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L233" i="7" l="1"/>
  <c r="L231" i="7" s="1"/>
  <c r="L129" i="7"/>
  <c r="L127" i="7" s="1"/>
  <c r="L184" i="7"/>
  <c r="L182" i="7" s="1"/>
  <c r="J164" i="7"/>
  <c r="J162" i="7" s="1"/>
  <c r="L202" i="7"/>
  <c r="L123" i="7"/>
  <c r="L121" i="7" s="1"/>
  <c r="L178" i="7"/>
  <c r="L176" i="7" s="1"/>
  <c r="L227" i="7"/>
  <c r="L225" i="7" s="1"/>
  <c r="BJ65" i="7"/>
  <c r="I65" i="7"/>
  <c r="AC65" i="7"/>
  <c r="AA65" i="7"/>
  <c r="J233" i="7" s="1"/>
  <c r="J231" i="7" s="1"/>
  <c r="O65" i="7"/>
  <c r="L164" i="7"/>
  <c r="L162" i="7" s="1"/>
  <c r="J123" i="7"/>
  <c r="J121" i="7" s="1"/>
  <c r="J178" i="7"/>
  <c r="J176" i="7" s="1"/>
  <c r="J158" i="7"/>
  <c r="J156" i="7" s="1"/>
  <c r="J160" i="7"/>
  <c r="O91" i="7"/>
  <c r="AN91" i="7"/>
  <c r="J187" i="7"/>
  <c r="J60" i="7"/>
  <c r="J236" i="7"/>
  <c r="J175" i="7"/>
  <c r="J38" i="7"/>
  <c r="J184" i="7"/>
  <c r="J182" i="7" s="1"/>
  <c r="J202" i="7"/>
  <c r="L125" i="7"/>
  <c r="AN104" i="7"/>
  <c r="I78" i="7"/>
  <c r="BH78" i="7"/>
  <c r="O104" i="7"/>
  <c r="BH91" i="7"/>
  <c r="K91" i="7"/>
  <c r="I63" i="7"/>
  <c r="K63" i="7"/>
  <c r="AN63" i="7"/>
  <c r="AR91" i="7"/>
  <c r="L88" i="7" s="1"/>
  <c r="J100" i="7"/>
  <c r="J134" i="7"/>
  <c r="J229" i="7"/>
  <c r="K78" i="7"/>
  <c r="AN78" i="7"/>
  <c r="P104" i="7"/>
  <c r="J227" i="7" s="1"/>
  <c r="J225" i="7" s="1"/>
  <c r="L134" i="7"/>
  <c r="L229" i="7"/>
  <c r="BI63" i="7"/>
  <c r="D40" i="7" s="1"/>
  <c r="AR63" i="7"/>
  <c r="I116" i="7"/>
  <c r="L144" i="7"/>
  <c r="K116" i="7"/>
  <c r="AN116" i="7"/>
  <c r="L137" i="7"/>
  <c r="L135" i="7" s="1"/>
  <c r="J167" i="7"/>
  <c r="L87" i="7"/>
  <c r="J237" i="7"/>
  <c r="J59" i="7"/>
  <c r="O63" i="7"/>
  <c r="S91" i="7"/>
  <c r="J88" i="7" s="1"/>
  <c r="J180" i="7"/>
  <c r="I91" i="7"/>
  <c r="J155" i="7"/>
  <c r="J153" i="7" s="1"/>
  <c r="J151" i="7" s="1"/>
  <c r="J87" i="7"/>
  <c r="J74" i="7"/>
  <c r="U91" i="7"/>
  <c r="I104" i="7"/>
  <c r="L180" i="7"/>
  <c r="AR78" i="7"/>
  <c r="K10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X138" i="3" s="1"/>
  <c r="CY138" i="3"/>
  <c r="CZ138" i="3"/>
  <c r="DA138" i="3"/>
  <c r="DB138" i="3"/>
  <c r="DC138" i="3"/>
  <c r="A139" i="3"/>
  <c r="Y139" i="3"/>
  <c r="CW139" i="3" s="1"/>
  <c r="CY139" i="3"/>
  <c r="CZ139" i="3"/>
  <c r="DB139" i="3" s="1"/>
  <c r="DA139" i="3"/>
  <c r="DC139" i="3"/>
  <c r="A140" i="3"/>
  <c r="Y140" i="3"/>
  <c r="CW140" i="3" s="1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X148" i="3" s="1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X156" i="3" s="1"/>
  <c r="CY156" i="3"/>
  <c r="CZ156" i="3"/>
  <c r="DA156" i="3"/>
  <c r="DB156" i="3"/>
  <c r="DC1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CR28" i="1" s="1"/>
  <c r="Q28" i="1" s="1"/>
  <c r="AF28" i="1"/>
  <c r="AG28" i="1"/>
  <c r="AH28" i="1"/>
  <c r="AI28" i="1"/>
  <c r="AJ28" i="1"/>
  <c r="CX28" i="1" s="1"/>
  <c r="W28" i="1" s="1"/>
  <c r="CQ28" i="1"/>
  <c r="P28" i="1" s="1"/>
  <c r="CT28" i="1"/>
  <c r="S28" i="1" s="1"/>
  <c r="CU28" i="1"/>
  <c r="T28" i="1" s="1"/>
  <c r="CV28" i="1"/>
  <c r="U28" i="1" s="1"/>
  <c r="CW28" i="1"/>
  <c r="V28" i="1" s="1"/>
  <c r="GL28" i="1"/>
  <c r="GN28" i="1"/>
  <c r="GP28" i="1"/>
  <c r="GV28" i="1"/>
  <c r="HC28" i="1" s="1"/>
  <c r="GX28" i="1" s="1"/>
  <c r="C29" i="1"/>
  <c r="D29" i="1"/>
  <c r="I29" i="1"/>
  <c r="K29" i="1"/>
  <c r="V29" i="1"/>
  <c r="AC29" i="1"/>
  <c r="CQ29" i="1" s="1"/>
  <c r="P29" i="1" s="1"/>
  <c r="AE29" i="1"/>
  <c r="CR29" i="1" s="1"/>
  <c r="Q29" i="1" s="1"/>
  <c r="AF29" i="1"/>
  <c r="AG29" i="1"/>
  <c r="AH29" i="1"/>
  <c r="AI29" i="1"/>
  <c r="AJ29" i="1"/>
  <c r="CX29" i="1" s="1"/>
  <c r="W29" i="1" s="1"/>
  <c r="CT29" i="1"/>
  <c r="S29" i="1" s="1"/>
  <c r="CU29" i="1"/>
  <c r="T29" i="1" s="1"/>
  <c r="CV29" i="1"/>
  <c r="U29" i="1" s="1"/>
  <c r="CW29" i="1"/>
  <c r="GL29" i="1"/>
  <c r="GN29" i="1"/>
  <c r="GP29" i="1"/>
  <c r="GV29" i="1"/>
  <c r="HC29" i="1"/>
  <c r="GX29" i="1" s="1"/>
  <c r="I30" i="1"/>
  <c r="K30" i="1"/>
  <c r="V30" i="1"/>
  <c r="X30" i="1"/>
  <c r="Y30" i="1"/>
  <c r="AC30" i="1"/>
  <c r="AE30" i="1"/>
  <c r="CR30" i="1" s="1"/>
  <c r="Q30" i="1" s="1"/>
  <c r="AF30" i="1"/>
  <c r="AG30" i="1"/>
  <c r="AH30" i="1"/>
  <c r="AI30" i="1"/>
  <c r="AJ30" i="1"/>
  <c r="CX30" i="1" s="1"/>
  <c r="W30" i="1" s="1"/>
  <c r="CQ30" i="1"/>
  <c r="P30" i="1" s="1"/>
  <c r="CT30" i="1"/>
  <c r="S30" i="1" s="1"/>
  <c r="CU30" i="1"/>
  <c r="T30" i="1" s="1"/>
  <c r="CV30" i="1"/>
  <c r="U30" i="1" s="1"/>
  <c r="CW30" i="1"/>
  <c r="CY30" i="1"/>
  <c r="CZ30" i="1"/>
  <c r="GL30" i="1"/>
  <c r="GN30" i="1"/>
  <c r="GO30" i="1"/>
  <c r="GP30" i="1"/>
  <c r="GV30" i="1"/>
  <c r="GX30" i="1"/>
  <c r="HC30" i="1"/>
  <c r="I31" i="1"/>
  <c r="K31" i="1"/>
  <c r="P31" i="1"/>
  <c r="FR31" i="1" s="1"/>
  <c r="FQ45" i="1" s="1"/>
  <c r="W31" i="1"/>
  <c r="X31" i="1"/>
  <c r="AC31" i="1"/>
  <c r="AD31" i="1"/>
  <c r="AB31" i="1" s="1"/>
  <c r="AE31" i="1"/>
  <c r="CR31" i="1" s="1"/>
  <c r="Q31" i="1" s="1"/>
  <c r="AF31" i="1"/>
  <c r="CT31" i="1" s="1"/>
  <c r="S31" i="1" s="1"/>
  <c r="AG31" i="1"/>
  <c r="AH31" i="1"/>
  <c r="AI31" i="1"/>
  <c r="AJ31" i="1"/>
  <c r="CQ31" i="1"/>
  <c r="CU31" i="1"/>
  <c r="T31" i="1" s="1"/>
  <c r="CV31" i="1"/>
  <c r="U31" i="1" s="1"/>
  <c r="CW31" i="1"/>
  <c r="V31" i="1" s="1"/>
  <c r="CX31" i="1"/>
  <c r="CY31" i="1"/>
  <c r="CZ31" i="1"/>
  <c r="Y31" i="1" s="1"/>
  <c r="GL31" i="1"/>
  <c r="GN31" i="1"/>
  <c r="GO31" i="1"/>
  <c r="GP31" i="1"/>
  <c r="GV31" i="1"/>
  <c r="HC31" i="1" s="1"/>
  <c r="GX31" i="1" s="1"/>
  <c r="HH31" i="1"/>
  <c r="C32" i="1"/>
  <c r="D32" i="1"/>
  <c r="I32" i="1"/>
  <c r="K32" i="1"/>
  <c r="S32" i="1"/>
  <c r="AB32" i="1"/>
  <c r="AC32" i="1"/>
  <c r="AD32" i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Q32" i="1"/>
  <c r="P32" i="1" s="1"/>
  <c r="CP32" i="1" s="1"/>
  <c r="O32" i="1" s="1"/>
  <c r="CR32" i="1"/>
  <c r="Q32" i="1" s="1"/>
  <c r="CS32" i="1"/>
  <c r="R32" i="1" s="1"/>
  <c r="CT32" i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S33" i="1"/>
  <c r="AC33" i="1"/>
  <c r="AE33" i="1"/>
  <c r="AD33" i="1" s="1"/>
  <c r="AB33" i="1" s="1"/>
  <c r="AF33" i="1"/>
  <c r="AG33" i="1"/>
  <c r="CU33" i="1" s="1"/>
  <c r="T33" i="1" s="1"/>
  <c r="AH33" i="1"/>
  <c r="AI33" i="1"/>
  <c r="AJ33" i="1"/>
  <c r="CQ33" i="1"/>
  <c r="P33" i="1" s="1"/>
  <c r="CR33" i="1"/>
  <c r="Q33" i="1" s="1"/>
  <c r="CS33" i="1"/>
  <c r="R33" i="1" s="1"/>
  <c r="CT33" i="1"/>
  <c r="CV33" i="1"/>
  <c r="U33" i="1" s="1"/>
  <c r="CW33" i="1"/>
  <c r="V33" i="1" s="1"/>
  <c r="CX33" i="1"/>
  <c r="W33" i="1" s="1"/>
  <c r="GL33" i="1"/>
  <c r="GO33" i="1"/>
  <c r="GP33" i="1"/>
  <c r="GV33" i="1"/>
  <c r="HC33" i="1"/>
  <c r="GX33" i="1" s="1"/>
  <c r="C34" i="1"/>
  <c r="D34" i="1"/>
  <c r="I34" i="1"/>
  <c r="K34" i="1"/>
  <c r="AC34" i="1"/>
  <c r="AE34" i="1"/>
  <c r="CR34" i="1" s="1"/>
  <c r="Q34" i="1" s="1"/>
  <c r="AF34" i="1"/>
  <c r="CT34" i="1" s="1"/>
  <c r="S34" i="1" s="1"/>
  <c r="AG34" i="1"/>
  <c r="CU34" i="1" s="1"/>
  <c r="T34" i="1" s="1"/>
  <c r="AH34" i="1"/>
  <c r="AI34" i="1"/>
  <c r="AJ34" i="1"/>
  <c r="CQ34" i="1"/>
  <c r="P34" i="1" s="1"/>
  <c r="CV34" i="1"/>
  <c r="U34" i="1" s="1"/>
  <c r="CW34" i="1"/>
  <c r="V34" i="1" s="1"/>
  <c r="CX34" i="1"/>
  <c r="W34" i="1" s="1"/>
  <c r="GL34" i="1"/>
  <c r="GO34" i="1"/>
  <c r="GP34" i="1"/>
  <c r="GV34" i="1"/>
  <c r="HC34" i="1"/>
  <c r="GX34" i="1" s="1"/>
  <c r="C35" i="1"/>
  <c r="D35" i="1"/>
  <c r="I35" i="1"/>
  <c r="K35" i="1"/>
  <c r="V35" i="1"/>
  <c r="AC35" i="1"/>
  <c r="AE35" i="1"/>
  <c r="CR35" i="1" s="1"/>
  <c r="Q35" i="1" s="1"/>
  <c r="AF35" i="1"/>
  <c r="AG35" i="1"/>
  <c r="AH35" i="1"/>
  <c r="AI35" i="1"/>
  <c r="AJ35" i="1"/>
  <c r="CX35" i="1" s="1"/>
  <c r="W35" i="1" s="1"/>
  <c r="CQ35" i="1"/>
  <c r="P35" i="1" s="1"/>
  <c r="CT35" i="1"/>
  <c r="S35" i="1" s="1"/>
  <c r="CU35" i="1"/>
  <c r="T35" i="1" s="1"/>
  <c r="CV35" i="1"/>
  <c r="U35" i="1" s="1"/>
  <c r="CW35" i="1"/>
  <c r="GL35" i="1"/>
  <c r="GO35" i="1"/>
  <c r="GP35" i="1"/>
  <c r="GV35" i="1"/>
  <c r="HC35" i="1"/>
  <c r="GX35" i="1" s="1"/>
  <c r="C36" i="1"/>
  <c r="D36" i="1"/>
  <c r="I36" i="1"/>
  <c r="K36" i="1"/>
  <c r="V36" i="1"/>
  <c r="AC36" i="1"/>
  <c r="CQ36" i="1" s="1"/>
  <c r="P36" i="1" s="1"/>
  <c r="AE36" i="1"/>
  <c r="CR36" i="1" s="1"/>
  <c r="Q36" i="1" s="1"/>
  <c r="AF36" i="1"/>
  <c r="AG36" i="1"/>
  <c r="AH36" i="1"/>
  <c r="AI36" i="1"/>
  <c r="AJ36" i="1"/>
  <c r="CX36" i="1" s="1"/>
  <c r="W36" i="1" s="1"/>
  <c r="CT36" i="1"/>
  <c r="S36" i="1" s="1"/>
  <c r="CU36" i="1"/>
  <c r="T36" i="1" s="1"/>
  <c r="CV36" i="1"/>
  <c r="U36" i="1" s="1"/>
  <c r="CW36" i="1"/>
  <c r="GL36" i="1"/>
  <c r="GO36" i="1"/>
  <c r="GP36" i="1"/>
  <c r="GV36" i="1"/>
  <c r="HC36" i="1" s="1"/>
  <c r="GX36" i="1" s="1"/>
  <c r="C37" i="1"/>
  <c r="D37" i="1"/>
  <c r="I37" i="1"/>
  <c r="K37" i="1"/>
  <c r="T37" i="1"/>
  <c r="AC37" i="1"/>
  <c r="CQ37" i="1" s="1"/>
  <c r="P37" i="1" s="1"/>
  <c r="CP37" i="1" s="1"/>
  <c r="O37" i="1" s="1"/>
  <c r="AD37" i="1"/>
  <c r="AE37" i="1"/>
  <c r="AF37" i="1"/>
  <c r="AG37" i="1"/>
  <c r="AH37" i="1"/>
  <c r="CV37" i="1" s="1"/>
  <c r="U37" i="1" s="1"/>
  <c r="AI37" i="1"/>
  <c r="CW37" i="1" s="1"/>
  <c r="V37" i="1" s="1"/>
  <c r="AJ37" i="1"/>
  <c r="CX37" i="1" s="1"/>
  <c r="W37" i="1" s="1"/>
  <c r="CR37" i="1"/>
  <c r="Q37" i="1" s="1"/>
  <c r="CS37" i="1"/>
  <c r="R37" i="1" s="1"/>
  <c r="CT37" i="1"/>
  <c r="S37" i="1" s="1"/>
  <c r="CU37" i="1"/>
  <c r="GL37" i="1"/>
  <c r="GO37" i="1"/>
  <c r="GP37" i="1"/>
  <c r="GV37" i="1"/>
  <c r="HC37" i="1" s="1"/>
  <c r="GX37" i="1" s="1"/>
  <c r="C38" i="1"/>
  <c r="D38" i="1"/>
  <c r="I38" i="1"/>
  <c r="K38" i="1"/>
  <c r="T38" i="1"/>
  <c r="AC38" i="1"/>
  <c r="CQ38" i="1" s="1"/>
  <c r="P38" i="1" s="1"/>
  <c r="AD38" i="1"/>
  <c r="AE38" i="1"/>
  <c r="AF38" i="1"/>
  <c r="AG38" i="1"/>
  <c r="AH38" i="1"/>
  <c r="CV38" i="1" s="1"/>
  <c r="U38" i="1" s="1"/>
  <c r="AI38" i="1"/>
  <c r="AJ38" i="1"/>
  <c r="CR38" i="1"/>
  <c r="Q38" i="1" s="1"/>
  <c r="CS38" i="1"/>
  <c r="R38" i="1" s="1"/>
  <c r="CT38" i="1"/>
  <c r="S38" i="1" s="1"/>
  <c r="CU38" i="1"/>
  <c r="CW38" i="1"/>
  <c r="V38" i="1" s="1"/>
  <c r="CX38" i="1"/>
  <c r="W38" i="1" s="1"/>
  <c r="GL38" i="1"/>
  <c r="GO38" i="1"/>
  <c r="GP38" i="1"/>
  <c r="GV38" i="1"/>
  <c r="HC38" i="1" s="1"/>
  <c r="GX38" i="1" s="1"/>
  <c r="C39" i="1"/>
  <c r="D39" i="1"/>
  <c r="I39" i="1"/>
  <c r="R39" i="1" s="1"/>
  <c r="K39" i="1"/>
  <c r="AC39" i="1"/>
  <c r="AD39" i="1"/>
  <c r="AE39" i="1"/>
  <c r="AF39" i="1"/>
  <c r="AB39" i="1" s="1"/>
  <c r="AG39" i="1"/>
  <c r="CU39" i="1" s="1"/>
  <c r="T39" i="1" s="1"/>
  <c r="AH39" i="1"/>
  <c r="CV39" i="1" s="1"/>
  <c r="U39" i="1" s="1"/>
  <c r="AI39" i="1"/>
  <c r="AJ39" i="1"/>
  <c r="CQ39" i="1"/>
  <c r="P39" i="1" s="1"/>
  <c r="CR39" i="1"/>
  <c r="Q39" i="1" s="1"/>
  <c r="CS39" i="1"/>
  <c r="CW39" i="1"/>
  <c r="V39" i="1" s="1"/>
  <c r="CX39" i="1"/>
  <c r="GL39" i="1"/>
  <c r="GO39" i="1"/>
  <c r="GP39" i="1"/>
  <c r="GV39" i="1"/>
  <c r="HC39" i="1" s="1"/>
  <c r="GX39" i="1" s="1"/>
  <c r="C40" i="1"/>
  <c r="D40" i="1"/>
  <c r="I40" i="1"/>
  <c r="K40" i="1"/>
  <c r="R40" i="1"/>
  <c r="W40" i="1"/>
  <c r="AC40" i="1"/>
  <c r="AD40" i="1"/>
  <c r="AB40" i="1" s="1"/>
  <c r="AE40" i="1"/>
  <c r="AF40" i="1"/>
  <c r="CT40" i="1" s="1"/>
  <c r="S40" i="1" s="1"/>
  <c r="AG40" i="1"/>
  <c r="AH40" i="1"/>
  <c r="AI40" i="1"/>
  <c r="AJ40" i="1"/>
  <c r="CQ40" i="1"/>
  <c r="P40" i="1" s="1"/>
  <c r="CR40" i="1"/>
  <c r="Q40" i="1" s="1"/>
  <c r="CS40" i="1"/>
  <c r="CU40" i="1"/>
  <c r="T40" i="1" s="1"/>
  <c r="CV40" i="1"/>
  <c r="U40" i="1" s="1"/>
  <c r="CW40" i="1"/>
  <c r="V40" i="1" s="1"/>
  <c r="CX40" i="1"/>
  <c r="GL40" i="1"/>
  <c r="GO40" i="1"/>
  <c r="GP40" i="1"/>
  <c r="GV40" i="1"/>
  <c r="GX40" i="1"/>
  <c r="HC40" i="1"/>
  <c r="C41" i="1"/>
  <c r="D41" i="1"/>
  <c r="I41" i="1"/>
  <c r="K41" i="1"/>
  <c r="P41" i="1"/>
  <c r="W41" i="1"/>
  <c r="AC41" i="1"/>
  <c r="AD41" i="1"/>
  <c r="AB41" i="1" s="1"/>
  <c r="AE41" i="1"/>
  <c r="CR41" i="1" s="1"/>
  <c r="Q41" i="1" s="1"/>
  <c r="AF41" i="1"/>
  <c r="CT41" i="1" s="1"/>
  <c r="S41" i="1" s="1"/>
  <c r="AG41" i="1"/>
  <c r="AH41" i="1"/>
  <c r="AI41" i="1"/>
  <c r="AJ41" i="1"/>
  <c r="CQ41" i="1"/>
  <c r="CU41" i="1"/>
  <c r="T41" i="1" s="1"/>
  <c r="CV41" i="1"/>
  <c r="U41" i="1" s="1"/>
  <c r="CW41" i="1"/>
  <c r="V41" i="1" s="1"/>
  <c r="CX41" i="1"/>
  <c r="GL41" i="1"/>
  <c r="GO41" i="1"/>
  <c r="GP41" i="1"/>
  <c r="GV41" i="1"/>
  <c r="GX41" i="1"/>
  <c r="HC41" i="1"/>
  <c r="C42" i="1"/>
  <c r="D42" i="1"/>
  <c r="I42" i="1"/>
  <c r="K42" i="1"/>
  <c r="U42" i="1"/>
  <c r="AC42" i="1"/>
  <c r="CQ42" i="1" s="1"/>
  <c r="P42" i="1" s="1"/>
  <c r="AD42" i="1"/>
  <c r="AB42" i="1" s="1"/>
  <c r="AE42" i="1"/>
  <c r="CR42" i="1" s="1"/>
  <c r="Q42" i="1" s="1"/>
  <c r="AF42" i="1"/>
  <c r="AG42" i="1"/>
  <c r="AH42" i="1"/>
  <c r="AI42" i="1"/>
  <c r="CW42" i="1" s="1"/>
  <c r="V42" i="1" s="1"/>
  <c r="AJ42" i="1"/>
  <c r="CX42" i="1" s="1"/>
  <c r="W42" i="1" s="1"/>
  <c r="CS42" i="1"/>
  <c r="R42" i="1" s="1"/>
  <c r="CT42" i="1"/>
  <c r="S42" i="1" s="1"/>
  <c r="CU42" i="1"/>
  <c r="T42" i="1" s="1"/>
  <c r="CV42" i="1"/>
  <c r="GL42" i="1"/>
  <c r="GO42" i="1"/>
  <c r="GP42" i="1"/>
  <c r="GV42" i="1"/>
  <c r="HC42" i="1" s="1"/>
  <c r="GX42" i="1" s="1"/>
  <c r="CJ45" i="1" s="1"/>
  <c r="C43" i="1"/>
  <c r="D43" i="1"/>
  <c r="I43" i="1"/>
  <c r="CX139" i="3" s="1"/>
  <c r="K43" i="1"/>
  <c r="U43" i="1"/>
  <c r="AB43" i="1"/>
  <c r="AC43" i="1"/>
  <c r="CQ43" i="1" s="1"/>
  <c r="P43" i="1" s="1"/>
  <c r="CP43" i="1" s="1"/>
  <c r="O43" i="1" s="1"/>
  <c r="AD43" i="1"/>
  <c r="AE43" i="1"/>
  <c r="CR43" i="1" s="1"/>
  <c r="Q43" i="1" s="1"/>
  <c r="AF43" i="1"/>
  <c r="AG43" i="1"/>
  <c r="AH43" i="1"/>
  <c r="AI43" i="1"/>
  <c r="CW43" i="1" s="1"/>
  <c r="V43" i="1" s="1"/>
  <c r="AJ43" i="1"/>
  <c r="CS43" i="1"/>
  <c r="R43" i="1" s="1"/>
  <c r="CT43" i="1"/>
  <c r="S43" i="1" s="1"/>
  <c r="CU43" i="1"/>
  <c r="T43" i="1" s="1"/>
  <c r="CV43" i="1"/>
  <c r="CX43" i="1"/>
  <c r="W43" i="1" s="1"/>
  <c r="GL43" i="1"/>
  <c r="GO43" i="1"/>
  <c r="GP43" i="1"/>
  <c r="GV43" i="1"/>
  <c r="HC43" i="1" s="1"/>
  <c r="GX43" i="1" s="1"/>
  <c r="GB45" i="1" s="1"/>
  <c r="B45" i="1"/>
  <c r="B26" i="1" s="1"/>
  <c r="C45" i="1"/>
  <c r="C26" i="1" s="1"/>
  <c r="D45" i="1"/>
  <c r="D26" i="1" s="1"/>
  <c r="F45" i="1"/>
  <c r="F26" i="1" s="1"/>
  <c r="G45" i="1"/>
  <c r="G26" i="1" s="1"/>
  <c r="BX45" i="1"/>
  <c r="AO45" i="1" s="1"/>
  <c r="AO26" i="1" s="1"/>
  <c r="BZ45" i="1"/>
  <c r="BZ26" i="1" s="1"/>
  <c r="CD45" i="1"/>
  <c r="CD26" i="1" s="1"/>
  <c r="CK45" i="1"/>
  <c r="CK26" i="1" s="1"/>
  <c r="CL45" i="1"/>
  <c r="CM45" i="1"/>
  <c r="CM26" i="1" s="1"/>
  <c r="EH45" i="1"/>
  <c r="EH26" i="1" s="1"/>
  <c r="ET45" i="1"/>
  <c r="ET26" i="1" s="1"/>
  <c r="FP45" i="1"/>
  <c r="FP26" i="1" s="1"/>
  <c r="FR45" i="1"/>
  <c r="EI45" i="1" s="1"/>
  <c r="EI26" i="1" s="1"/>
  <c r="FV45" i="1"/>
  <c r="GC45" i="1"/>
  <c r="GC26" i="1" s="1"/>
  <c r="GD45" i="1"/>
  <c r="GE45" i="1"/>
  <c r="EV45" i="1" s="1"/>
  <c r="EV26" i="1" s="1"/>
  <c r="F49" i="1"/>
  <c r="P54" i="1"/>
  <c r="P55" i="1"/>
  <c r="P58" i="1"/>
  <c r="B75" i="1"/>
  <c r="B22" i="1" s="1"/>
  <c r="C75" i="1"/>
  <c r="C22" i="1" s="1"/>
  <c r="D75" i="1"/>
  <c r="D22" i="1" s="1"/>
  <c r="F75" i="1"/>
  <c r="F22" i="1" s="1"/>
  <c r="G75" i="1"/>
  <c r="G22" i="1" s="1"/>
  <c r="AO75" i="1"/>
  <c r="AO22" i="1" s="1"/>
  <c r="EH75" i="1"/>
  <c r="EH22" i="1" s="1"/>
  <c r="EI75" i="1"/>
  <c r="EI22" i="1" s="1"/>
  <c r="ET75" i="1"/>
  <c r="ET22" i="1" s="1"/>
  <c r="EV75" i="1"/>
  <c r="EV22" i="1" s="1"/>
  <c r="F79" i="1"/>
  <c r="P85" i="1"/>
  <c r="B105" i="1"/>
  <c r="B18" i="1" s="1"/>
  <c r="C105" i="1"/>
  <c r="C18" i="1" s="1"/>
  <c r="D105" i="1"/>
  <c r="D18" i="1" s="1"/>
  <c r="F105" i="1"/>
  <c r="F18" i="1" s="1"/>
  <c r="G105" i="1"/>
  <c r="G18" i="1" s="1"/>
  <c r="AO105" i="1"/>
  <c r="AO18" i="1" s="1"/>
  <c r="ET105" i="1"/>
  <c r="ET18" i="1" s="1"/>
  <c r="F109" i="1"/>
  <c r="F12" i="6"/>
  <c r="G12" i="6"/>
  <c r="J246" i="7" l="1"/>
  <c r="J144" i="7"/>
  <c r="J129" i="7"/>
  <c r="J127" i="7" s="1"/>
  <c r="L175" i="7"/>
  <c r="L173" i="7" s="1"/>
  <c r="L171" i="7" s="1"/>
  <c r="L60" i="7"/>
  <c r="L224" i="7"/>
  <c r="L222" i="7" s="1"/>
  <c r="L132" i="7"/>
  <c r="L187" i="7"/>
  <c r="L236" i="7"/>
  <c r="L120" i="7"/>
  <c r="L118" i="7" s="1"/>
  <c r="L141" i="7" s="1"/>
  <c r="I38" i="7"/>
  <c r="J224" i="7"/>
  <c r="J222" i="7" s="1"/>
  <c r="L200" i="7"/>
  <c r="L196" i="7"/>
  <c r="L243" i="7" s="1"/>
  <c r="J173" i="7"/>
  <c r="J171" i="7" s="1"/>
  <c r="J220" i="7" s="1"/>
  <c r="J200" i="7"/>
  <c r="J196" i="7"/>
  <c r="J243" i="7" s="1"/>
  <c r="L75" i="7"/>
  <c r="L167" i="7"/>
  <c r="L155" i="7"/>
  <c r="L153" i="7" s="1"/>
  <c r="L151" i="7" s="1"/>
  <c r="L220" i="7" s="1"/>
  <c r="J132" i="7"/>
  <c r="J137" i="7"/>
  <c r="J135" i="7" s="1"/>
  <c r="J241" i="7"/>
  <c r="J239" i="7" s="1"/>
  <c r="J193" i="7"/>
  <c r="J191" i="7" s="1"/>
  <c r="D41" i="7"/>
  <c r="D39" i="7"/>
  <c r="D36" i="7" s="1"/>
  <c r="J120" i="7"/>
  <c r="J118" i="7" s="1"/>
  <c r="GB26" i="1"/>
  <c r="ES45" i="1"/>
  <c r="BA45" i="1"/>
  <c r="CJ26" i="1"/>
  <c r="EI105" i="1"/>
  <c r="CP35" i="1"/>
  <c r="O35" i="1" s="1"/>
  <c r="EH105" i="1"/>
  <c r="AI45" i="1"/>
  <c r="DH138" i="3"/>
  <c r="DF138" i="3"/>
  <c r="DG138" i="3"/>
  <c r="DJ138" i="3" s="1"/>
  <c r="DI138" i="3"/>
  <c r="EU45" i="1"/>
  <c r="GD26" i="1"/>
  <c r="CP41" i="1"/>
  <c r="O41" i="1" s="1"/>
  <c r="CP31" i="1"/>
  <c r="O31" i="1" s="1"/>
  <c r="GM31" i="1" s="1"/>
  <c r="DV45" i="1"/>
  <c r="AH45" i="1"/>
  <c r="P88" i="1"/>
  <c r="CL26" i="1"/>
  <c r="BC45" i="1"/>
  <c r="CY37" i="1"/>
  <c r="X37" i="1" s="1"/>
  <c r="GM37" i="1" s="1"/>
  <c r="GN37" i="1" s="1"/>
  <c r="CZ37" i="1"/>
  <c r="Y37" i="1" s="1"/>
  <c r="CY32" i="1"/>
  <c r="X32" i="1" s="1"/>
  <c r="GM32" i="1" s="1"/>
  <c r="GN32" i="1" s="1"/>
  <c r="DU45" i="1"/>
  <c r="CP29" i="1"/>
  <c r="O29" i="1" s="1"/>
  <c r="AG45" i="1"/>
  <c r="P100" i="1"/>
  <c r="CP42" i="1"/>
  <c r="O42" i="1" s="1"/>
  <c r="CY40" i="1"/>
  <c r="X40" i="1" s="1"/>
  <c r="CZ40" i="1"/>
  <c r="Y40" i="1" s="1"/>
  <c r="CP38" i="1"/>
  <c r="O38" i="1" s="1"/>
  <c r="CY33" i="1"/>
  <c r="X33" i="1" s="1"/>
  <c r="AF45" i="1"/>
  <c r="DH156" i="3"/>
  <c r="DI156" i="3"/>
  <c r="DF156" i="3"/>
  <c r="DJ156" i="3" s="1"/>
  <c r="DG156" i="3"/>
  <c r="P70" i="1"/>
  <c r="FY45" i="1"/>
  <c r="EG45" i="1"/>
  <c r="EA45" i="1"/>
  <c r="AC45" i="1"/>
  <c r="CP28" i="1"/>
  <c r="O28" i="1" s="1"/>
  <c r="CY38" i="1"/>
  <c r="X38" i="1" s="1"/>
  <c r="CZ38" i="1"/>
  <c r="Y38" i="1" s="1"/>
  <c r="DZ45" i="1"/>
  <c r="AJ45" i="1"/>
  <c r="CY42" i="1"/>
  <c r="X42" i="1" s="1"/>
  <c r="CZ42" i="1"/>
  <c r="Y42" i="1" s="1"/>
  <c r="FQ26" i="1"/>
  <c r="GA45" i="1"/>
  <c r="DY45" i="1"/>
  <c r="EM45" i="1"/>
  <c r="FV26" i="1"/>
  <c r="CP33" i="1"/>
  <c r="O33" i="1" s="1"/>
  <c r="DG148" i="3"/>
  <c r="DH148" i="3"/>
  <c r="DF148" i="3"/>
  <c r="DJ148" i="3" s="1"/>
  <c r="DI148" i="3"/>
  <c r="CY43" i="1"/>
  <c r="X43" i="1" s="1"/>
  <c r="GM43" i="1" s="1"/>
  <c r="GN43" i="1" s="1"/>
  <c r="CZ43" i="1"/>
  <c r="Y43" i="1" s="1"/>
  <c r="CP36" i="1"/>
  <c r="O36" i="1" s="1"/>
  <c r="CP34" i="1"/>
  <c r="O34" i="1" s="1"/>
  <c r="P84" i="1"/>
  <c r="G16" i="2" s="1"/>
  <c r="DF139" i="3"/>
  <c r="DG139" i="3"/>
  <c r="DJ139" i="3" s="1"/>
  <c r="DH139" i="3"/>
  <c r="DI139" i="3"/>
  <c r="P118" i="1"/>
  <c r="EV105" i="1"/>
  <c r="CP40" i="1"/>
  <c r="O40" i="1" s="1"/>
  <c r="GM40" i="1" s="1"/>
  <c r="GN40" i="1" s="1"/>
  <c r="FR30" i="1"/>
  <c r="BY45" i="1" s="1"/>
  <c r="CP30" i="1"/>
  <c r="O30" i="1" s="1"/>
  <c r="GM30" i="1" s="1"/>
  <c r="AD45" i="1"/>
  <c r="CX98" i="3"/>
  <c r="CX99" i="3"/>
  <c r="CU95" i="3"/>
  <c r="CV95" i="3"/>
  <c r="CX95" i="3"/>
  <c r="CW98" i="3"/>
  <c r="CW99" i="3"/>
  <c r="CW100" i="3"/>
  <c r="CX101" i="3"/>
  <c r="CX102" i="3"/>
  <c r="CZ32" i="1"/>
  <c r="Y32" i="1" s="1"/>
  <c r="BX26" i="1"/>
  <c r="CX145" i="3"/>
  <c r="CW138" i="3"/>
  <c r="CW122" i="3"/>
  <c r="CW97" i="3"/>
  <c r="CX80" i="3"/>
  <c r="CX66" i="3"/>
  <c r="CW22" i="3"/>
  <c r="AU45" i="1"/>
  <c r="AB38" i="1"/>
  <c r="AD36" i="1"/>
  <c r="AB36" i="1" s="1"/>
  <c r="CU38" i="3"/>
  <c r="CX42" i="3"/>
  <c r="CX39" i="3"/>
  <c r="CX43" i="3"/>
  <c r="CX38" i="3"/>
  <c r="AD29" i="1"/>
  <c r="CX152" i="3"/>
  <c r="CX151" i="3"/>
  <c r="CX150" i="3"/>
  <c r="CX111" i="3"/>
  <c r="CX73" i="3"/>
  <c r="CW73" i="3"/>
  <c r="CW74" i="3"/>
  <c r="CW75" i="3"/>
  <c r="CX76" i="3"/>
  <c r="CX77" i="3"/>
  <c r="CX79" i="3"/>
  <c r="CX74" i="3"/>
  <c r="CX75" i="3"/>
  <c r="CX82" i="3"/>
  <c r="CU71" i="3"/>
  <c r="CX146" i="3"/>
  <c r="CX93" i="3"/>
  <c r="CX78" i="3"/>
  <c r="CV71" i="3"/>
  <c r="CX53" i="3"/>
  <c r="CW18" i="3"/>
  <c r="CU135" i="3"/>
  <c r="CV135" i="3"/>
  <c r="CX135" i="3"/>
  <c r="CS36" i="1"/>
  <c r="R36" i="1" s="1"/>
  <c r="CY36" i="1" s="1"/>
  <c r="X36" i="1" s="1"/>
  <c r="AD34" i="1"/>
  <c r="AB34" i="1" s="1"/>
  <c r="CS29" i="1"/>
  <c r="R29" i="1" s="1"/>
  <c r="DW45" i="1" s="1"/>
  <c r="AB29" i="1"/>
  <c r="CX154" i="3"/>
  <c r="CX153" i="3"/>
  <c r="CW109" i="3"/>
  <c r="CX69" i="3"/>
  <c r="CX60" i="3"/>
  <c r="CW40" i="3"/>
  <c r="CV16" i="3"/>
  <c r="BD45" i="1"/>
  <c r="CS41" i="1"/>
  <c r="R41" i="1" s="1"/>
  <c r="CY41" i="1" s="1"/>
  <c r="X41" i="1" s="1"/>
  <c r="CX58" i="3"/>
  <c r="CX56" i="3"/>
  <c r="CW59" i="3"/>
  <c r="CU55" i="3"/>
  <c r="CX59" i="3"/>
  <c r="CV55" i="3"/>
  <c r="CW58" i="3"/>
  <c r="CW57" i="3"/>
  <c r="CX62" i="3"/>
  <c r="CS31" i="1"/>
  <c r="R31" i="1" s="1"/>
  <c r="CW19" i="3"/>
  <c r="CX26" i="3"/>
  <c r="CX29" i="3"/>
  <c r="CW23" i="3"/>
  <c r="CX27" i="3"/>
  <c r="CX23" i="3"/>
  <c r="CX22" i="3"/>
  <c r="CU16" i="3"/>
  <c r="CX19" i="3"/>
  <c r="CX20" i="3"/>
  <c r="CX16" i="3"/>
  <c r="CX155" i="3"/>
  <c r="CX100" i="3"/>
  <c r="CW47" i="3"/>
  <c r="CV38" i="3"/>
  <c r="AQ45" i="1"/>
  <c r="CX105" i="3"/>
  <c r="CX106" i="3"/>
  <c r="CW107" i="3"/>
  <c r="CW108" i="3"/>
  <c r="CX107" i="3"/>
  <c r="CX108" i="3"/>
  <c r="CX110" i="3"/>
  <c r="CU104" i="3"/>
  <c r="CT39" i="1"/>
  <c r="S39" i="1" s="1"/>
  <c r="CS34" i="1"/>
  <c r="R34" i="1" s="1"/>
  <c r="CY34" i="1" s="1"/>
  <c r="X34" i="1" s="1"/>
  <c r="CZ33" i="1"/>
  <c r="Y33" i="1" s="1"/>
  <c r="CX140" i="3"/>
  <c r="CX123" i="3"/>
  <c r="CW118" i="3"/>
  <c r="CW67" i="3"/>
  <c r="CG45" i="1"/>
  <c r="BB45" i="1"/>
  <c r="CV45" i="3"/>
  <c r="CU45" i="3"/>
  <c r="CX45" i="3"/>
  <c r="CW46" i="3"/>
  <c r="CX47" i="3"/>
  <c r="CX48" i="3"/>
  <c r="CX147" i="3"/>
  <c r="CU83" i="3"/>
  <c r="CW85" i="3"/>
  <c r="CV83" i="3"/>
  <c r="CX84" i="3"/>
  <c r="CX85" i="3"/>
  <c r="CW86" i="3"/>
  <c r="CX83" i="3"/>
  <c r="CX86" i="3"/>
  <c r="CW87" i="3"/>
  <c r="CX94" i="3"/>
  <c r="CX87" i="3"/>
  <c r="CX89" i="3"/>
  <c r="CX91" i="3"/>
  <c r="CW142" i="3"/>
  <c r="CW141" i="3"/>
  <c r="CX137" i="3"/>
  <c r="CX96" i="3"/>
  <c r="CX32" i="3"/>
  <c r="CX21" i="3"/>
  <c r="AB37" i="1"/>
  <c r="AD35" i="1"/>
  <c r="AB35" i="1" s="1"/>
  <c r="CX37" i="3"/>
  <c r="CW33" i="3"/>
  <c r="CX35" i="3"/>
  <c r="CX33" i="3"/>
  <c r="CU31" i="3"/>
  <c r="CV31" i="3"/>
  <c r="CX31" i="3"/>
  <c r="AD30" i="1"/>
  <c r="AB30" i="1" s="1"/>
  <c r="AD28" i="1"/>
  <c r="AB28" i="1" s="1"/>
  <c r="CX143" i="3"/>
  <c r="CX142" i="3"/>
  <c r="CX141" i="3"/>
  <c r="CW137" i="3"/>
  <c r="CW121" i="3"/>
  <c r="CX92" i="3"/>
  <c r="CX70" i="3"/>
  <c r="CW41" i="3"/>
  <c r="W39" i="1"/>
  <c r="EB45" i="1" s="1"/>
  <c r="CX67" i="3"/>
  <c r="CU63" i="3"/>
  <c r="CV63" i="3"/>
  <c r="CX64" i="3"/>
  <c r="GE26" i="1"/>
  <c r="CW143" i="3"/>
  <c r="CX103" i="3"/>
  <c r="CX63" i="3"/>
  <c r="CX61" i="3"/>
  <c r="CX17" i="3"/>
  <c r="CW8" i="3"/>
  <c r="CV113" i="3"/>
  <c r="CX119" i="3"/>
  <c r="CX127" i="3"/>
  <c r="CX129" i="3"/>
  <c r="CX130" i="3"/>
  <c r="CX131" i="3"/>
  <c r="CX132" i="3"/>
  <c r="CX133" i="3"/>
  <c r="CX134" i="3"/>
  <c r="CU113" i="3"/>
  <c r="CW115" i="3"/>
  <c r="CW116" i="3"/>
  <c r="CW117" i="3"/>
  <c r="CX113" i="3"/>
  <c r="CX114" i="3"/>
  <c r="CX115" i="3"/>
  <c r="CX116" i="3"/>
  <c r="CX117" i="3"/>
  <c r="CW119" i="3"/>
  <c r="CW120" i="3"/>
  <c r="CX120" i="3"/>
  <c r="CX121" i="3"/>
  <c r="CX122" i="3"/>
  <c r="CX124" i="3"/>
  <c r="CS35" i="1"/>
  <c r="R35" i="1" s="1"/>
  <c r="CY35" i="1" s="1"/>
  <c r="X35" i="1" s="1"/>
  <c r="CS30" i="1"/>
  <c r="R30" i="1" s="1"/>
  <c r="CS28" i="1"/>
  <c r="R28" i="1" s="1"/>
  <c r="CY28" i="1" s="1"/>
  <c r="X28" i="1" s="1"/>
  <c r="AK45" i="1" s="1"/>
  <c r="FR26" i="1"/>
  <c r="CX149" i="3"/>
  <c r="CW144" i="3"/>
  <c r="CX144" i="3"/>
  <c r="CX68" i="3"/>
  <c r="CX46" i="3"/>
  <c r="CX51" i="3"/>
  <c r="CU50" i="3"/>
  <c r="CX54" i="3"/>
  <c r="CW52" i="3"/>
  <c r="CX52" i="3"/>
  <c r="CW51" i="3"/>
  <c r="CV50" i="3"/>
  <c r="CX10" i="3"/>
  <c r="CX11" i="3"/>
  <c r="CW7" i="3"/>
  <c r="CW6" i="3"/>
  <c r="CX7" i="3"/>
  <c r="CX6" i="3"/>
  <c r="CW5" i="3"/>
  <c r="CU1" i="3"/>
  <c r="CW4" i="3"/>
  <c r="CV1" i="3"/>
  <c r="CX15" i="3"/>
  <c r="CX1" i="3"/>
  <c r="CX13" i="3"/>
  <c r="CX125" i="3"/>
  <c r="CX24" i="3"/>
  <c r="CX2" i="3"/>
  <c r="CW65" i="3"/>
  <c r="CX104" i="3"/>
  <c r="CX30" i="3"/>
  <c r="CX97" i="3"/>
  <c r="CX90" i="3"/>
  <c r="CX50" i="3"/>
  <c r="CX49" i="3"/>
  <c r="CX14" i="3"/>
  <c r="CX118" i="3"/>
  <c r="CX88" i="3"/>
  <c r="CX112" i="3"/>
  <c r="CW3" i="3"/>
  <c r="CX3" i="3"/>
  <c r="CX36" i="3"/>
  <c r="CW34" i="3"/>
  <c r="CX34" i="3"/>
  <c r="CW20" i="3"/>
  <c r="CX4" i="3"/>
  <c r="CX136" i="3"/>
  <c r="CX109" i="3"/>
  <c r="CW21" i="3"/>
  <c r="CX18" i="3"/>
  <c r="CX5" i="3"/>
  <c r="CX81" i="3"/>
  <c r="CX57" i="3"/>
  <c r="CX8" i="3"/>
  <c r="CX128" i="3"/>
  <c r="CW106" i="3"/>
  <c r="CX72" i="3"/>
  <c r="CX71" i="3"/>
  <c r="CX55" i="3"/>
  <c r="CX44" i="3"/>
  <c r="CX40" i="3"/>
  <c r="CX28" i="3"/>
  <c r="CX25" i="3"/>
  <c r="CX126" i="3"/>
  <c r="CV104" i="3"/>
  <c r="CW66" i="3"/>
  <c r="CX65" i="3"/>
  <c r="CX41" i="3"/>
  <c r="CX12" i="3"/>
  <c r="CX9" i="3"/>
  <c r="J141" i="7" l="1"/>
  <c r="X45" i="1"/>
  <c r="AK26" i="1"/>
  <c r="EB26" i="1"/>
  <c r="DO45" i="1"/>
  <c r="DI50" i="3"/>
  <c r="DJ50" i="3" s="1"/>
  <c r="DF50" i="3"/>
  <c r="DG50" i="3"/>
  <c r="DH50" i="3"/>
  <c r="DI113" i="3"/>
  <c r="DJ113" i="3" s="1"/>
  <c r="DF113" i="3"/>
  <c r="DG113" i="3"/>
  <c r="DH113" i="3"/>
  <c r="DF119" i="3"/>
  <c r="DG119" i="3"/>
  <c r="DJ119" i="3" s="1"/>
  <c r="DH119" i="3"/>
  <c r="DI119" i="3"/>
  <c r="DG67" i="3"/>
  <c r="DJ67" i="3" s="1"/>
  <c r="DI67" i="3"/>
  <c r="DF67" i="3"/>
  <c r="DH67" i="3"/>
  <c r="DG31" i="3"/>
  <c r="DI31" i="3"/>
  <c r="DJ31" i="3" s="1"/>
  <c r="DF31" i="3"/>
  <c r="DH31" i="3"/>
  <c r="DF137" i="3"/>
  <c r="DG137" i="3"/>
  <c r="DJ137" i="3" s="1"/>
  <c r="DH137" i="3"/>
  <c r="DI137" i="3"/>
  <c r="DG84" i="3"/>
  <c r="DI84" i="3"/>
  <c r="DJ84" i="3" s="1"/>
  <c r="DH84" i="3"/>
  <c r="DF84" i="3"/>
  <c r="AX45" i="1"/>
  <c r="CG26" i="1"/>
  <c r="DG53" i="3"/>
  <c r="DI53" i="3"/>
  <c r="DH53" i="3"/>
  <c r="DF53" i="3"/>
  <c r="DJ53" i="3" s="1"/>
  <c r="DF42" i="3"/>
  <c r="DJ42" i="3" s="1"/>
  <c r="DG42" i="3"/>
  <c r="DH42" i="3"/>
  <c r="DI42" i="3"/>
  <c r="AD26" i="1"/>
  <c r="Q45" i="1"/>
  <c r="CZ29" i="1"/>
  <c r="Y29" i="1" s="1"/>
  <c r="DZ26" i="1"/>
  <c r="DM45" i="1"/>
  <c r="V45" i="1"/>
  <c r="AI26" i="1"/>
  <c r="DF72" i="3"/>
  <c r="DG72" i="3"/>
  <c r="DH72" i="3"/>
  <c r="DI72" i="3"/>
  <c r="DJ72" i="3" s="1"/>
  <c r="DF90" i="3"/>
  <c r="DJ90" i="3" s="1"/>
  <c r="DG90" i="3"/>
  <c r="DH90" i="3"/>
  <c r="DI90" i="3"/>
  <c r="DG22" i="3"/>
  <c r="DJ22" i="3" s="1"/>
  <c r="DI22" i="3"/>
  <c r="DF22" i="3"/>
  <c r="DH22" i="3"/>
  <c r="DH59" i="3"/>
  <c r="DF59" i="3"/>
  <c r="DG59" i="3"/>
  <c r="DJ59" i="3" s="1"/>
  <c r="DI59" i="3"/>
  <c r="DI153" i="3"/>
  <c r="DF153" i="3"/>
  <c r="DJ153" i="3" s="1"/>
  <c r="DG153" i="3"/>
  <c r="DH153" i="3"/>
  <c r="CY29" i="1"/>
  <c r="X29" i="1" s="1"/>
  <c r="AG26" i="1"/>
  <c r="T45" i="1"/>
  <c r="CZ34" i="1"/>
  <c r="Y34" i="1" s="1"/>
  <c r="DI55" i="3"/>
  <c r="DJ55" i="3" s="1"/>
  <c r="DF55" i="3"/>
  <c r="DG55" i="3"/>
  <c r="DH55" i="3"/>
  <c r="DF54" i="3"/>
  <c r="DJ54" i="3" s="1"/>
  <c r="DH54" i="3"/>
  <c r="DG54" i="3"/>
  <c r="DI54" i="3"/>
  <c r="DF124" i="3"/>
  <c r="DJ124" i="3" s="1"/>
  <c r="DG124" i="3"/>
  <c r="DH124" i="3"/>
  <c r="DI124" i="3"/>
  <c r="DI106" i="3"/>
  <c r="DF106" i="3"/>
  <c r="DG106" i="3"/>
  <c r="DJ106" i="3" s="1"/>
  <c r="DH106" i="3"/>
  <c r="DG23" i="3"/>
  <c r="DJ23" i="3" s="1"/>
  <c r="DF23" i="3"/>
  <c r="DH23" i="3"/>
  <c r="DI23" i="3"/>
  <c r="DF154" i="3"/>
  <c r="DJ154" i="3" s="1"/>
  <c r="DG154" i="3"/>
  <c r="DH154" i="3"/>
  <c r="DI154" i="3"/>
  <c r="DF78" i="3"/>
  <c r="DJ78" i="3" s="1"/>
  <c r="DG78" i="3"/>
  <c r="DH78" i="3"/>
  <c r="DI78" i="3"/>
  <c r="DF102" i="3"/>
  <c r="DJ102" i="3" s="1"/>
  <c r="DG102" i="3"/>
  <c r="DH102" i="3"/>
  <c r="DI102" i="3"/>
  <c r="BY26" i="1"/>
  <c r="AP45" i="1"/>
  <c r="CI45" i="1"/>
  <c r="GM33" i="1"/>
  <c r="GN33" i="1" s="1"/>
  <c r="CZ41" i="1"/>
  <c r="Y41" i="1" s="1"/>
  <c r="DF71" i="3"/>
  <c r="DG71" i="3"/>
  <c r="DH71" i="3"/>
  <c r="DI71" i="3"/>
  <c r="DJ71" i="3" s="1"/>
  <c r="DF65" i="3"/>
  <c r="DG65" i="3"/>
  <c r="DJ65" i="3" s="1"/>
  <c r="DH65" i="3"/>
  <c r="DI65" i="3"/>
  <c r="DH128" i="3"/>
  <c r="DI128" i="3"/>
  <c r="DF128" i="3"/>
  <c r="DJ128" i="3" s="1"/>
  <c r="DG128" i="3"/>
  <c r="DG30" i="3"/>
  <c r="DH30" i="3"/>
  <c r="DF30" i="3"/>
  <c r="DJ30" i="3" s="1"/>
  <c r="DI30" i="3"/>
  <c r="DF122" i="3"/>
  <c r="DG122" i="3"/>
  <c r="DJ122" i="3" s="1"/>
  <c r="DH122" i="3"/>
  <c r="DI122" i="3"/>
  <c r="DG17" i="3"/>
  <c r="DH17" i="3"/>
  <c r="DI17" i="3"/>
  <c r="DJ17" i="3" s="1"/>
  <c r="DF17" i="3"/>
  <c r="DF70" i="3"/>
  <c r="DJ70" i="3" s="1"/>
  <c r="DG70" i="3"/>
  <c r="DH70" i="3"/>
  <c r="DI70" i="3"/>
  <c r="DF33" i="3"/>
  <c r="DG33" i="3"/>
  <c r="DJ33" i="3" s="1"/>
  <c r="DH33" i="3"/>
  <c r="DI33" i="3"/>
  <c r="DI91" i="3"/>
  <c r="DF91" i="3"/>
  <c r="DJ91" i="3" s="1"/>
  <c r="DG91" i="3"/>
  <c r="DH91" i="3"/>
  <c r="DF123" i="3"/>
  <c r="DJ123" i="3" s="1"/>
  <c r="DG123" i="3"/>
  <c r="DH123" i="3"/>
  <c r="DI123" i="3"/>
  <c r="DF105" i="3"/>
  <c r="DG105" i="3"/>
  <c r="DH105" i="3"/>
  <c r="DI105" i="3"/>
  <c r="DJ105" i="3" s="1"/>
  <c r="DF27" i="3"/>
  <c r="DJ27" i="3" s="1"/>
  <c r="DG27" i="3"/>
  <c r="DH27" i="3"/>
  <c r="DI27" i="3"/>
  <c r="DG93" i="3"/>
  <c r="DI93" i="3"/>
  <c r="DF93" i="3"/>
  <c r="DJ93" i="3" s="1"/>
  <c r="DH93" i="3"/>
  <c r="DF73" i="3"/>
  <c r="DG73" i="3"/>
  <c r="DJ73" i="3" s="1"/>
  <c r="DH73" i="3"/>
  <c r="DI73" i="3"/>
  <c r="DG101" i="3"/>
  <c r="DF101" i="3"/>
  <c r="DJ101" i="3" s="1"/>
  <c r="DH101" i="3"/>
  <c r="DI101" i="3"/>
  <c r="CZ35" i="1"/>
  <c r="Y35" i="1" s="1"/>
  <c r="GM34" i="1"/>
  <c r="GN34" i="1" s="1"/>
  <c r="DU26" i="1"/>
  <c r="FZ45" i="1"/>
  <c r="DH45" i="1"/>
  <c r="FW45" i="1"/>
  <c r="FX45" i="1"/>
  <c r="CZ36" i="1"/>
  <c r="Y36" i="1" s="1"/>
  <c r="DH136" i="3"/>
  <c r="DI136" i="3"/>
  <c r="DJ136" i="3" s="1"/>
  <c r="DF136" i="3"/>
  <c r="DG136" i="3"/>
  <c r="DI12" i="3"/>
  <c r="DF12" i="3"/>
  <c r="DJ12" i="3" s="1"/>
  <c r="DG12" i="3"/>
  <c r="DH12" i="3"/>
  <c r="DF104" i="3"/>
  <c r="DG104" i="3"/>
  <c r="DH104" i="3"/>
  <c r="DI104" i="3"/>
  <c r="DJ104" i="3" s="1"/>
  <c r="DH6" i="3"/>
  <c r="DF6" i="3"/>
  <c r="DG6" i="3"/>
  <c r="DJ6" i="3" s="1"/>
  <c r="DI6" i="3"/>
  <c r="DG51" i="3"/>
  <c r="DJ51" i="3" s="1"/>
  <c r="DH51" i="3"/>
  <c r="DF51" i="3"/>
  <c r="DI51" i="3"/>
  <c r="DF121" i="3"/>
  <c r="DH121" i="3"/>
  <c r="DG121" i="3"/>
  <c r="DJ121" i="3" s="1"/>
  <c r="DI121" i="3"/>
  <c r="DF61" i="3"/>
  <c r="DJ61" i="3" s="1"/>
  <c r="DH61" i="3"/>
  <c r="DG61" i="3"/>
  <c r="DI61" i="3"/>
  <c r="DH92" i="3"/>
  <c r="DF92" i="3"/>
  <c r="DJ92" i="3" s="1"/>
  <c r="DG92" i="3"/>
  <c r="DI92" i="3"/>
  <c r="DF35" i="3"/>
  <c r="DJ35" i="3" s="1"/>
  <c r="DG35" i="3"/>
  <c r="DH35" i="3"/>
  <c r="DI35" i="3"/>
  <c r="DF89" i="3"/>
  <c r="DJ89" i="3" s="1"/>
  <c r="DG89" i="3"/>
  <c r="DH89" i="3"/>
  <c r="DI89" i="3"/>
  <c r="DF147" i="3"/>
  <c r="DJ147" i="3" s="1"/>
  <c r="DH147" i="3"/>
  <c r="DI147" i="3"/>
  <c r="DG147" i="3"/>
  <c r="DG140" i="3"/>
  <c r="DJ140" i="3" s="1"/>
  <c r="DH140" i="3"/>
  <c r="DI140" i="3"/>
  <c r="DF140" i="3"/>
  <c r="AQ26" i="1"/>
  <c r="AQ75" i="1"/>
  <c r="F55" i="1"/>
  <c r="DI56" i="3"/>
  <c r="DJ56" i="3" s="1"/>
  <c r="DF56" i="3"/>
  <c r="DG56" i="3"/>
  <c r="DH56" i="3"/>
  <c r="DW26" i="1"/>
  <c r="DJ45" i="1"/>
  <c r="DF146" i="3"/>
  <c r="DJ146" i="3" s="1"/>
  <c r="DG146" i="3"/>
  <c r="DI146" i="3"/>
  <c r="DH146" i="3"/>
  <c r="DF111" i="3"/>
  <c r="DJ111" i="3" s="1"/>
  <c r="DG111" i="3"/>
  <c r="DH111" i="3"/>
  <c r="DI111" i="3"/>
  <c r="AU26" i="1"/>
  <c r="AU75" i="1"/>
  <c r="F64" i="1"/>
  <c r="GM36" i="1"/>
  <c r="GN36" i="1" s="1"/>
  <c r="EM26" i="1"/>
  <c r="EM75" i="1"/>
  <c r="P64" i="1"/>
  <c r="AF26" i="1"/>
  <c r="S45" i="1"/>
  <c r="EH18" i="1"/>
  <c r="P114" i="1"/>
  <c r="DF41" i="3"/>
  <c r="DG41" i="3"/>
  <c r="DJ41" i="3" s="1"/>
  <c r="DH41" i="3"/>
  <c r="DI41" i="3"/>
  <c r="DG46" i="3"/>
  <c r="DJ46" i="3" s="1"/>
  <c r="DI46" i="3"/>
  <c r="DF46" i="3"/>
  <c r="DH46" i="3"/>
  <c r="DI134" i="3"/>
  <c r="DF134" i="3"/>
  <c r="DJ134" i="3" s="1"/>
  <c r="DG134" i="3"/>
  <c r="DH134" i="3"/>
  <c r="DF63" i="3"/>
  <c r="DG63" i="3"/>
  <c r="DH63" i="3"/>
  <c r="DI63" i="3"/>
  <c r="DJ63" i="3" s="1"/>
  <c r="DF87" i="3"/>
  <c r="DG87" i="3"/>
  <c r="DJ87" i="3" s="1"/>
  <c r="DH87" i="3"/>
  <c r="DI87" i="3"/>
  <c r="DF48" i="3"/>
  <c r="DJ48" i="3" s="1"/>
  <c r="DG48" i="3"/>
  <c r="DH48" i="3"/>
  <c r="DI48" i="3"/>
  <c r="DH29" i="3"/>
  <c r="DI29" i="3"/>
  <c r="DF29" i="3"/>
  <c r="DJ29" i="3" s="1"/>
  <c r="DG29" i="3"/>
  <c r="DG58" i="3"/>
  <c r="DJ58" i="3" s="1"/>
  <c r="DH58" i="3"/>
  <c r="DF58" i="3"/>
  <c r="DI58" i="3"/>
  <c r="DF150" i="3"/>
  <c r="DJ150" i="3" s="1"/>
  <c r="DG150" i="3"/>
  <c r="DH150" i="3"/>
  <c r="DI150" i="3"/>
  <c r="DY26" i="1"/>
  <c r="DL45" i="1"/>
  <c r="AB45" i="1"/>
  <c r="CZ28" i="1"/>
  <c r="Y28" i="1" s="1"/>
  <c r="AL45" i="1" s="1"/>
  <c r="GM41" i="1"/>
  <c r="GN41" i="1" s="1"/>
  <c r="DF97" i="3"/>
  <c r="DG97" i="3"/>
  <c r="DJ97" i="3" s="1"/>
  <c r="DH97" i="3"/>
  <c r="DI97" i="3"/>
  <c r="DI81" i="3"/>
  <c r="DF81" i="3"/>
  <c r="DJ81" i="3" s="1"/>
  <c r="DG81" i="3"/>
  <c r="DH81" i="3"/>
  <c r="DF2" i="3"/>
  <c r="DG2" i="3"/>
  <c r="DH2" i="3"/>
  <c r="DI2" i="3"/>
  <c r="DJ2" i="3" s="1"/>
  <c r="DF68" i="3"/>
  <c r="DJ68" i="3" s="1"/>
  <c r="DH68" i="3"/>
  <c r="DG68" i="3"/>
  <c r="DI68" i="3"/>
  <c r="DI133" i="3"/>
  <c r="DF133" i="3"/>
  <c r="DJ133" i="3" s="1"/>
  <c r="DG133" i="3"/>
  <c r="DH133" i="3"/>
  <c r="DF103" i="3"/>
  <c r="DJ103" i="3" s="1"/>
  <c r="DG103" i="3"/>
  <c r="DH103" i="3"/>
  <c r="DI103" i="3"/>
  <c r="DH37" i="3"/>
  <c r="DI37" i="3"/>
  <c r="DF37" i="3"/>
  <c r="DJ37" i="3" s="1"/>
  <c r="DG37" i="3"/>
  <c r="DF94" i="3"/>
  <c r="DJ94" i="3" s="1"/>
  <c r="DH94" i="3"/>
  <c r="DG94" i="3"/>
  <c r="DI94" i="3"/>
  <c r="DG47" i="3"/>
  <c r="DJ47" i="3" s="1"/>
  <c r="DF47" i="3"/>
  <c r="DH47" i="3"/>
  <c r="DI47" i="3"/>
  <c r="DF26" i="3"/>
  <c r="DJ26" i="3" s="1"/>
  <c r="DG26" i="3"/>
  <c r="DH26" i="3"/>
  <c r="DI26" i="3"/>
  <c r="DH82" i="3"/>
  <c r="DI82" i="3"/>
  <c r="DF82" i="3"/>
  <c r="DJ82" i="3" s="1"/>
  <c r="DG82" i="3"/>
  <c r="DF151" i="3"/>
  <c r="DJ151" i="3" s="1"/>
  <c r="DG151" i="3"/>
  <c r="DH151" i="3"/>
  <c r="DI151" i="3"/>
  <c r="DI66" i="3"/>
  <c r="DF66" i="3"/>
  <c r="DG66" i="3"/>
  <c r="DJ66" i="3" s="1"/>
  <c r="DH66" i="3"/>
  <c r="EV18" i="1"/>
  <c r="P130" i="1"/>
  <c r="GA26" i="1"/>
  <c r="ER45" i="1"/>
  <c r="AC26" i="1"/>
  <c r="CE45" i="1"/>
  <c r="CF45" i="1"/>
  <c r="CH45" i="1"/>
  <c r="P45" i="1"/>
  <c r="GM35" i="1"/>
  <c r="GN35" i="1" s="1"/>
  <c r="DI4" i="3"/>
  <c r="DF4" i="3"/>
  <c r="DG4" i="3"/>
  <c r="DJ4" i="3" s="1"/>
  <c r="DH4" i="3"/>
  <c r="DF8" i="3"/>
  <c r="DG8" i="3"/>
  <c r="DJ8" i="3" s="1"/>
  <c r="DH8" i="3"/>
  <c r="DI8" i="3"/>
  <c r="DG3" i="3"/>
  <c r="DJ3" i="3" s="1"/>
  <c r="DH3" i="3"/>
  <c r="DI3" i="3"/>
  <c r="DF3" i="3"/>
  <c r="DF126" i="3"/>
  <c r="DJ126" i="3" s="1"/>
  <c r="DI126" i="3"/>
  <c r="DG126" i="3"/>
  <c r="DH126" i="3"/>
  <c r="DF24" i="3"/>
  <c r="DJ24" i="3" s="1"/>
  <c r="DG24" i="3"/>
  <c r="DH24" i="3"/>
  <c r="DI24" i="3"/>
  <c r="DH144" i="3"/>
  <c r="DI144" i="3"/>
  <c r="DF144" i="3"/>
  <c r="DG144" i="3"/>
  <c r="DJ144" i="3" s="1"/>
  <c r="DF132" i="3"/>
  <c r="DJ132" i="3" s="1"/>
  <c r="DG132" i="3"/>
  <c r="DH132" i="3"/>
  <c r="DI132" i="3"/>
  <c r="DF141" i="3"/>
  <c r="DI141" i="3"/>
  <c r="DG141" i="3"/>
  <c r="DJ141" i="3" s="1"/>
  <c r="DH141" i="3"/>
  <c r="CZ39" i="1"/>
  <c r="Y39" i="1" s="1"/>
  <c r="CY39" i="1"/>
  <c r="X39" i="1" s="1"/>
  <c r="DF100" i="3"/>
  <c r="DH100" i="3"/>
  <c r="DG100" i="3"/>
  <c r="DJ100" i="3" s="1"/>
  <c r="DI100" i="3"/>
  <c r="BD26" i="1"/>
  <c r="BD75" i="1"/>
  <c r="F70" i="1"/>
  <c r="DF75" i="3"/>
  <c r="DH75" i="3"/>
  <c r="DG75" i="3"/>
  <c r="DJ75" i="3" s="1"/>
  <c r="DI75" i="3"/>
  <c r="DF152" i="3"/>
  <c r="DJ152" i="3" s="1"/>
  <c r="DG152" i="3"/>
  <c r="DH152" i="3"/>
  <c r="DI152" i="3"/>
  <c r="DI80" i="3"/>
  <c r="DF80" i="3"/>
  <c r="DJ80" i="3" s="1"/>
  <c r="DG80" i="3"/>
  <c r="DH80" i="3"/>
  <c r="DF95" i="3"/>
  <c r="DG95" i="3"/>
  <c r="DH95" i="3"/>
  <c r="DI95" i="3"/>
  <c r="DJ95" i="3" s="1"/>
  <c r="EA26" i="1"/>
  <c r="DN45" i="1"/>
  <c r="BC26" i="1"/>
  <c r="BC75" i="1"/>
  <c r="F61" i="1"/>
  <c r="EU26" i="1"/>
  <c r="P61" i="1"/>
  <c r="EU75" i="1"/>
  <c r="EI18" i="1"/>
  <c r="P115" i="1"/>
  <c r="DH120" i="3"/>
  <c r="DF120" i="3"/>
  <c r="DG120" i="3"/>
  <c r="DJ120" i="3" s="1"/>
  <c r="DI120" i="3"/>
  <c r="DF25" i="3"/>
  <c r="DJ25" i="3" s="1"/>
  <c r="DG25" i="3"/>
  <c r="DH25" i="3"/>
  <c r="DI25" i="3"/>
  <c r="DF112" i="3"/>
  <c r="DJ112" i="3" s="1"/>
  <c r="DG112" i="3"/>
  <c r="DH112" i="3"/>
  <c r="DI112" i="3"/>
  <c r="DI28" i="3"/>
  <c r="DF28" i="3"/>
  <c r="DJ28" i="3" s="1"/>
  <c r="DG28" i="3"/>
  <c r="DH28" i="3"/>
  <c r="DG18" i="3"/>
  <c r="DJ18" i="3" s="1"/>
  <c r="DH18" i="3"/>
  <c r="DI18" i="3"/>
  <c r="DF18" i="3"/>
  <c r="DF88" i="3"/>
  <c r="DJ88" i="3" s="1"/>
  <c r="DG88" i="3"/>
  <c r="DH88" i="3"/>
  <c r="DI88" i="3"/>
  <c r="DF125" i="3"/>
  <c r="DJ125" i="3" s="1"/>
  <c r="DI125" i="3"/>
  <c r="DG125" i="3"/>
  <c r="DH125" i="3"/>
  <c r="DF11" i="3"/>
  <c r="DJ11" i="3" s="1"/>
  <c r="DG11" i="3"/>
  <c r="DH11" i="3"/>
  <c r="DI11" i="3"/>
  <c r="DF117" i="3"/>
  <c r="DG117" i="3"/>
  <c r="DJ117" i="3" s="1"/>
  <c r="DH117" i="3"/>
  <c r="DI117" i="3"/>
  <c r="DG131" i="3"/>
  <c r="DI131" i="3"/>
  <c r="DF131" i="3"/>
  <c r="DJ131" i="3" s="1"/>
  <c r="DH131" i="3"/>
  <c r="DI142" i="3"/>
  <c r="DF142" i="3"/>
  <c r="DG142" i="3"/>
  <c r="DJ142" i="3" s="1"/>
  <c r="DH142" i="3"/>
  <c r="DF86" i="3"/>
  <c r="DG86" i="3"/>
  <c r="DJ86" i="3" s="1"/>
  <c r="DH86" i="3"/>
  <c r="DI86" i="3"/>
  <c r="DI45" i="3"/>
  <c r="DJ45" i="3" s="1"/>
  <c r="DF45" i="3"/>
  <c r="DG45" i="3"/>
  <c r="DH45" i="3"/>
  <c r="DI155" i="3"/>
  <c r="DF155" i="3"/>
  <c r="DJ155" i="3" s="1"/>
  <c r="DG155" i="3"/>
  <c r="DH155" i="3"/>
  <c r="DH135" i="3"/>
  <c r="DI135" i="3"/>
  <c r="DJ135" i="3" s="1"/>
  <c r="DF135" i="3"/>
  <c r="DG135" i="3"/>
  <c r="DH74" i="3"/>
  <c r="DF74" i="3"/>
  <c r="DG74" i="3"/>
  <c r="DJ74" i="3" s="1"/>
  <c r="DI74" i="3"/>
  <c r="CP39" i="1"/>
  <c r="O39" i="1" s="1"/>
  <c r="DT45" i="1" s="1"/>
  <c r="GM38" i="1"/>
  <c r="GN38" i="1" s="1"/>
  <c r="DF9" i="3"/>
  <c r="DJ9" i="3" s="1"/>
  <c r="DG9" i="3"/>
  <c r="DH9" i="3"/>
  <c r="DI9" i="3"/>
  <c r="DG34" i="3"/>
  <c r="DJ34" i="3" s="1"/>
  <c r="DH34" i="3"/>
  <c r="DI34" i="3"/>
  <c r="DF34" i="3"/>
  <c r="DI57" i="3"/>
  <c r="DH57" i="3"/>
  <c r="DF57" i="3"/>
  <c r="DG57" i="3"/>
  <c r="DJ57" i="3" s="1"/>
  <c r="DG5" i="3"/>
  <c r="DJ5" i="3" s="1"/>
  <c r="DH5" i="3"/>
  <c r="DI5" i="3"/>
  <c r="DF5" i="3"/>
  <c r="DG40" i="3"/>
  <c r="DJ40" i="3" s="1"/>
  <c r="DF40" i="3"/>
  <c r="DH40" i="3"/>
  <c r="DI40" i="3"/>
  <c r="DF118" i="3"/>
  <c r="DG118" i="3"/>
  <c r="DJ118" i="3" s="1"/>
  <c r="DH118" i="3"/>
  <c r="DI118" i="3"/>
  <c r="DH13" i="3"/>
  <c r="DI13" i="3"/>
  <c r="DF13" i="3"/>
  <c r="DJ13" i="3" s="1"/>
  <c r="DG13" i="3"/>
  <c r="DF10" i="3"/>
  <c r="DJ10" i="3" s="1"/>
  <c r="DG10" i="3"/>
  <c r="DH10" i="3"/>
  <c r="DI10" i="3"/>
  <c r="DF149" i="3"/>
  <c r="DJ149" i="3" s="1"/>
  <c r="DG149" i="3"/>
  <c r="DH149" i="3"/>
  <c r="DI149" i="3"/>
  <c r="DF116" i="3"/>
  <c r="DG116" i="3"/>
  <c r="DJ116" i="3" s="1"/>
  <c r="DH116" i="3"/>
  <c r="DI116" i="3"/>
  <c r="DH130" i="3"/>
  <c r="DI130" i="3"/>
  <c r="DF130" i="3"/>
  <c r="DJ130" i="3" s="1"/>
  <c r="DG130" i="3"/>
  <c r="DF64" i="3"/>
  <c r="DG64" i="3"/>
  <c r="DH64" i="3"/>
  <c r="DI64" i="3"/>
  <c r="DJ64" i="3" s="1"/>
  <c r="DH143" i="3"/>
  <c r="DF143" i="3"/>
  <c r="DG143" i="3"/>
  <c r="DJ143" i="3" s="1"/>
  <c r="DI143" i="3"/>
  <c r="DI21" i="3"/>
  <c r="DF21" i="3"/>
  <c r="DG21" i="3"/>
  <c r="DJ21" i="3" s="1"/>
  <c r="DH21" i="3"/>
  <c r="DH83" i="3"/>
  <c r="DF83" i="3"/>
  <c r="DG83" i="3"/>
  <c r="DI83" i="3"/>
  <c r="DJ83" i="3" s="1"/>
  <c r="DG110" i="3"/>
  <c r="DH110" i="3"/>
  <c r="DI110" i="3"/>
  <c r="DF110" i="3"/>
  <c r="DJ110" i="3" s="1"/>
  <c r="DF16" i="3"/>
  <c r="DH16" i="3"/>
  <c r="DG16" i="3"/>
  <c r="DI16" i="3"/>
  <c r="DJ16" i="3" s="1"/>
  <c r="DG62" i="3"/>
  <c r="DF62" i="3"/>
  <c r="DJ62" i="3" s="1"/>
  <c r="DH62" i="3"/>
  <c r="DI62" i="3"/>
  <c r="DF79" i="3"/>
  <c r="DJ79" i="3" s="1"/>
  <c r="DG79" i="3"/>
  <c r="DH79" i="3"/>
  <c r="DI79" i="3"/>
  <c r="DH38" i="3"/>
  <c r="DF38" i="3"/>
  <c r="DG38" i="3"/>
  <c r="DI38" i="3"/>
  <c r="DJ38" i="3" s="1"/>
  <c r="EG26" i="1"/>
  <c r="EG75" i="1"/>
  <c r="P49" i="1"/>
  <c r="BA26" i="1"/>
  <c r="F65" i="1"/>
  <c r="BA75" i="1"/>
  <c r="DH52" i="3"/>
  <c r="DF52" i="3"/>
  <c r="DG52" i="3"/>
  <c r="DJ52" i="3" s="1"/>
  <c r="DI52" i="3"/>
  <c r="DI36" i="3"/>
  <c r="DG36" i="3"/>
  <c r="DH36" i="3"/>
  <c r="DF36" i="3"/>
  <c r="DJ36" i="3" s="1"/>
  <c r="DF7" i="3"/>
  <c r="DH7" i="3"/>
  <c r="DG7" i="3"/>
  <c r="DJ7" i="3" s="1"/>
  <c r="DI7" i="3"/>
  <c r="DI44" i="3"/>
  <c r="DF44" i="3"/>
  <c r="DJ44" i="3" s="1"/>
  <c r="DG44" i="3"/>
  <c r="DH44" i="3"/>
  <c r="DH109" i="3"/>
  <c r="DI109" i="3"/>
  <c r="DF109" i="3"/>
  <c r="DG109" i="3"/>
  <c r="DJ109" i="3" s="1"/>
  <c r="DG14" i="3"/>
  <c r="DH14" i="3"/>
  <c r="DF14" i="3"/>
  <c r="DJ14" i="3" s="1"/>
  <c r="DI14" i="3"/>
  <c r="DG1" i="3"/>
  <c r="DF1" i="3"/>
  <c r="DH1" i="3"/>
  <c r="DI1" i="3"/>
  <c r="DJ1" i="3" s="1"/>
  <c r="DF115" i="3"/>
  <c r="DH115" i="3"/>
  <c r="DG115" i="3"/>
  <c r="DJ115" i="3" s="1"/>
  <c r="DI115" i="3"/>
  <c r="DI129" i="3"/>
  <c r="DH129" i="3"/>
  <c r="DF129" i="3"/>
  <c r="DJ129" i="3" s="1"/>
  <c r="DG129" i="3"/>
  <c r="DF32" i="3"/>
  <c r="DH32" i="3"/>
  <c r="DG32" i="3"/>
  <c r="DI32" i="3"/>
  <c r="DJ32" i="3" s="1"/>
  <c r="DG108" i="3"/>
  <c r="DJ108" i="3" s="1"/>
  <c r="DF108" i="3"/>
  <c r="DH108" i="3"/>
  <c r="DI108" i="3"/>
  <c r="DH20" i="3"/>
  <c r="DI20" i="3"/>
  <c r="DF20" i="3"/>
  <c r="DG20" i="3"/>
  <c r="DJ20" i="3" s="1"/>
  <c r="DG60" i="3"/>
  <c r="DI60" i="3"/>
  <c r="DF60" i="3"/>
  <c r="DJ60" i="3" s="1"/>
  <c r="DH60" i="3"/>
  <c r="DF77" i="3"/>
  <c r="DJ77" i="3" s="1"/>
  <c r="DG77" i="3"/>
  <c r="DH77" i="3"/>
  <c r="DI77" i="3"/>
  <c r="DF43" i="3"/>
  <c r="DJ43" i="3" s="1"/>
  <c r="DG43" i="3"/>
  <c r="DH43" i="3"/>
  <c r="DI43" i="3"/>
  <c r="DH99" i="3"/>
  <c r="DF99" i="3"/>
  <c r="DG99" i="3"/>
  <c r="DJ99" i="3" s="1"/>
  <c r="DI99" i="3"/>
  <c r="EP45" i="1"/>
  <c r="FY26" i="1"/>
  <c r="U45" i="1"/>
  <c r="AH26" i="1"/>
  <c r="ES26" i="1"/>
  <c r="P65" i="1"/>
  <c r="ES75" i="1"/>
  <c r="DF49" i="3"/>
  <c r="DJ49" i="3" s="1"/>
  <c r="DG49" i="3"/>
  <c r="DH49" i="3"/>
  <c r="DI49" i="3"/>
  <c r="DI15" i="3"/>
  <c r="DF15" i="3"/>
  <c r="DJ15" i="3" s="1"/>
  <c r="DG15" i="3"/>
  <c r="DH15" i="3"/>
  <c r="AE45" i="1"/>
  <c r="DH114" i="3"/>
  <c r="DF114" i="3"/>
  <c r="DG114" i="3"/>
  <c r="DI114" i="3"/>
  <c r="DJ114" i="3" s="1"/>
  <c r="DH127" i="3"/>
  <c r="DI127" i="3"/>
  <c r="DG127" i="3"/>
  <c r="DF127" i="3"/>
  <c r="DJ127" i="3" s="1"/>
  <c r="DF96" i="3"/>
  <c r="DG96" i="3"/>
  <c r="DH96" i="3"/>
  <c r="DI96" i="3"/>
  <c r="DJ96" i="3" s="1"/>
  <c r="DG85" i="3"/>
  <c r="DJ85" i="3" s="1"/>
  <c r="DH85" i="3"/>
  <c r="DI85" i="3"/>
  <c r="DF85" i="3"/>
  <c r="BB26" i="1"/>
  <c r="F58" i="1"/>
  <c r="BB75" i="1"/>
  <c r="DG107" i="3"/>
  <c r="DJ107" i="3" s="1"/>
  <c r="DI107" i="3"/>
  <c r="DF107" i="3"/>
  <c r="DH107" i="3"/>
  <c r="DF19" i="3"/>
  <c r="DG19" i="3"/>
  <c r="DJ19" i="3" s="1"/>
  <c r="DH19" i="3"/>
  <c r="DI19" i="3"/>
  <c r="DG69" i="3"/>
  <c r="DF69" i="3"/>
  <c r="DJ69" i="3" s="1"/>
  <c r="DH69" i="3"/>
  <c r="DI69" i="3"/>
  <c r="DG76" i="3"/>
  <c r="DF76" i="3"/>
  <c r="DJ76" i="3" s="1"/>
  <c r="DH76" i="3"/>
  <c r="DI76" i="3"/>
  <c r="DG39" i="3"/>
  <c r="DI39" i="3"/>
  <c r="DJ39" i="3" s="1"/>
  <c r="DF39" i="3"/>
  <c r="DH39" i="3"/>
  <c r="DG145" i="3"/>
  <c r="DH145" i="3"/>
  <c r="DF145" i="3"/>
  <c r="DJ145" i="3" s="1"/>
  <c r="DI145" i="3"/>
  <c r="DF98" i="3"/>
  <c r="DG98" i="3"/>
  <c r="DJ98" i="3" s="1"/>
  <c r="DH98" i="3"/>
  <c r="DI98" i="3"/>
  <c r="DX45" i="1"/>
  <c r="W45" i="1"/>
  <c r="AJ26" i="1"/>
  <c r="GM42" i="1"/>
  <c r="GN42" i="1" s="1"/>
  <c r="DV26" i="1"/>
  <c r="DI45" i="1"/>
  <c r="DG45" i="1" l="1"/>
  <c r="DT26" i="1"/>
  <c r="DX26" i="1"/>
  <c r="DK45" i="1"/>
  <c r="AE26" i="1"/>
  <c r="R45" i="1"/>
  <c r="EG22" i="1"/>
  <c r="P79" i="1"/>
  <c r="EG105" i="1"/>
  <c r="P68" i="1"/>
  <c r="DN26" i="1"/>
  <c r="DN75" i="1"/>
  <c r="P75" i="1"/>
  <c r="P26" i="1"/>
  <c r="F48" i="1"/>
  <c r="EM22" i="1"/>
  <c r="P94" i="1"/>
  <c r="EM105" i="1"/>
  <c r="EO45" i="1"/>
  <c r="FX26" i="1"/>
  <c r="AP26" i="1"/>
  <c r="AP75" i="1"/>
  <c r="F54" i="1"/>
  <c r="DM26" i="1"/>
  <c r="P67" i="1"/>
  <c r="DM75" i="1"/>
  <c r="AY45" i="1"/>
  <c r="CH26" i="1"/>
  <c r="EN45" i="1"/>
  <c r="FW26" i="1"/>
  <c r="EC45" i="1"/>
  <c r="U26" i="1"/>
  <c r="F67" i="1"/>
  <c r="U75" i="1"/>
  <c r="AW45" i="1"/>
  <c r="CF26" i="1"/>
  <c r="Y45" i="1"/>
  <c r="AL26" i="1"/>
  <c r="CB45" i="1"/>
  <c r="DJ26" i="1"/>
  <c r="P59" i="1"/>
  <c r="DJ75" i="1"/>
  <c r="DH26" i="1"/>
  <c r="P48" i="1"/>
  <c r="DH75" i="1"/>
  <c r="ED45" i="1"/>
  <c r="AX26" i="1"/>
  <c r="F52" i="1"/>
  <c r="AX75" i="1"/>
  <c r="EP26" i="1"/>
  <c r="EP75" i="1"/>
  <c r="P52" i="1"/>
  <c r="CE26" i="1"/>
  <c r="AV45" i="1"/>
  <c r="GM28" i="1"/>
  <c r="FZ26" i="1"/>
  <c r="EQ45" i="1"/>
  <c r="Q26" i="1"/>
  <c r="Q75" i="1"/>
  <c r="F57" i="1"/>
  <c r="O45" i="1"/>
  <c r="AB26" i="1"/>
  <c r="AU22" i="1"/>
  <c r="AU105" i="1"/>
  <c r="F94" i="1"/>
  <c r="P56" i="1"/>
  <c r="ER26" i="1"/>
  <c r="ER75" i="1"/>
  <c r="DL26" i="1"/>
  <c r="P66" i="1"/>
  <c r="DL75" i="1"/>
  <c r="EU22" i="1"/>
  <c r="P91" i="1"/>
  <c r="EU105" i="1"/>
  <c r="DI26" i="1"/>
  <c r="P57" i="1"/>
  <c r="DI75" i="1"/>
  <c r="BD22" i="1"/>
  <c r="F100" i="1"/>
  <c r="BD105" i="1"/>
  <c r="DO26" i="1"/>
  <c r="P69" i="1"/>
  <c r="DO75" i="1"/>
  <c r="BB22" i="1"/>
  <c r="F88" i="1"/>
  <c r="BB105" i="1"/>
  <c r="BA22" i="1"/>
  <c r="BA105" i="1"/>
  <c r="F95" i="1"/>
  <c r="ES22" i="1"/>
  <c r="P95" i="1"/>
  <c r="ES105" i="1"/>
  <c r="S26" i="1"/>
  <c r="F60" i="1"/>
  <c r="S75" i="1"/>
  <c r="AQ22" i="1"/>
  <c r="F85" i="1"/>
  <c r="AQ105" i="1"/>
  <c r="GM29" i="1"/>
  <c r="BC22" i="1"/>
  <c r="F91" i="1"/>
  <c r="BC105" i="1"/>
  <c r="F71" i="1"/>
  <c r="X26" i="1"/>
  <c r="X75" i="1"/>
  <c r="W26" i="1"/>
  <c r="F69" i="1"/>
  <c r="W75" i="1"/>
  <c r="GM39" i="1"/>
  <c r="GN39" i="1" s="1"/>
  <c r="FT45" i="1" s="1"/>
  <c r="AZ45" i="1"/>
  <c r="CI26" i="1"/>
  <c r="T26" i="1"/>
  <c r="T75" i="1"/>
  <c r="F66" i="1"/>
  <c r="F68" i="1"/>
  <c r="V75" i="1"/>
  <c r="V26" i="1"/>
  <c r="W22" i="1" l="1"/>
  <c r="W105" i="1"/>
  <c r="F99" i="1"/>
  <c r="DN22" i="1"/>
  <c r="DN105" i="1"/>
  <c r="P98" i="1"/>
  <c r="S22" i="1"/>
  <c r="F90" i="1"/>
  <c r="S105" i="1"/>
  <c r="DO22" i="1"/>
  <c r="P99" i="1"/>
  <c r="DO105" i="1"/>
  <c r="DL22" i="1"/>
  <c r="DL105" i="1"/>
  <c r="P96" i="1"/>
  <c r="Q22" i="1"/>
  <c r="F87" i="1"/>
  <c r="Q105" i="1"/>
  <c r="AW75" i="1"/>
  <c r="AW26" i="1"/>
  <c r="F51" i="1"/>
  <c r="ED26" i="1"/>
  <c r="DQ45" i="1"/>
  <c r="U22" i="1"/>
  <c r="F97" i="1"/>
  <c r="U105" i="1"/>
  <c r="AP22" i="1"/>
  <c r="F84" i="1"/>
  <c r="V16" i="2" s="1"/>
  <c r="AP105" i="1"/>
  <c r="X22" i="1"/>
  <c r="X105" i="1"/>
  <c r="F101" i="1"/>
  <c r="P53" i="1"/>
  <c r="EQ26" i="1"/>
  <c r="EQ75" i="1"/>
  <c r="DH22" i="1"/>
  <c r="DH105" i="1"/>
  <c r="P78" i="1"/>
  <c r="EG18" i="1"/>
  <c r="P109" i="1"/>
  <c r="V22" i="1"/>
  <c r="F98" i="1"/>
  <c r="V105" i="1"/>
  <c r="ES18" i="1"/>
  <c r="P125" i="1"/>
  <c r="BD18" i="1"/>
  <c r="F130" i="1"/>
  <c r="ER22" i="1"/>
  <c r="P86" i="1"/>
  <c r="ER105" i="1"/>
  <c r="GO28" i="1"/>
  <c r="CC45" i="1" s="1"/>
  <c r="CA45" i="1"/>
  <c r="EC26" i="1"/>
  <c r="DP45" i="1"/>
  <c r="EO26" i="1"/>
  <c r="P51" i="1"/>
  <c r="EO75" i="1"/>
  <c r="BC18" i="1"/>
  <c r="F121" i="1"/>
  <c r="F50" i="1"/>
  <c r="AV26" i="1"/>
  <c r="AV75" i="1"/>
  <c r="DJ22" i="1"/>
  <c r="DJ105" i="1"/>
  <c r="P89" i="1"/>
  <c r="EM18" i="1"/>
  <c r="P124" i="1"/>
  <c r="R26" i="1"/>
  <c r="F59" i="1"/>
  <c r="R75" i="1"/>
  <c r="DI22" i="1"/>
  <c r="DI105" i="1"/>
  <c r="P87" i="1"/>
  <c r="W16" i="2"/>
  <c r="P50" i="1"/>
  <c r="EN26" i="1"/>
  <c r="EN75" i="1"/>
  <c r="H16" i="2"/>
  <c r="T22" i="1"/>
  <c r="T105" i="1"/>
  <c r="F96" i="1"/>
  <c r="BA18" i="1"/>
  <c r="F125" i="1"/>
  <c r="AU18" i="1"/>
  <c r="F124" i="1"/>
  <c r="DK75" i="1"/>
  <c r="DK26" i="1"/>
  <c r="P60" i="1"/>
  <c r="FS45" i="1"/>
  <c r="GO29" i="1"/>
  <c r="FU45" i="1" s="1"/>
  <c r="CB26" i="1"/>
  <c r="AS45" i="1"/>
  <c r="F53" i="1"/>
  <c r="AY26" i="1"/>
  <c r="AY75" i="1"/>
  <c r="EP22" i="1"/>
  <c r="EP105" i="1"/>
  <c r="P82" i="1"/>
  <c r="F56" i="1"/>
  <c r="AZ26" i="1"/>
  <c r="AZ75" i="1"/>
  <c r="AQ18" i="1"/>
  <c r="F115" i="1"/>
  <c r="BB18" i="1"/>
  <c r="F118" i="1"/>
  <c r="EU18" i="1"/>
  <c r="P121" i="1"/>
  <c r="DM22" i="1"/>
  <c r="P97" i="1"/>
  <c r="DM105" i="1"/>
  <c r="FT26" i="1"/>
  <c r="EK45" i="1"/>
  <c r="F47" i="1"/>
  <c r="O26" i="1"/>
  <c r="O75" i="1"/>
  <c r="AX22" i="1"/>
  <c r="AX105" i="1"/>
  <c r="F82" i="1"/>
  <c r="Y26" i="1"/>
  <c r="F72" i="1"/>
  <c r="Y75" i="1"/>
  <c r="P22" i="1"/>
  <c r="F78" i="1"/>
  <c r="P105" i="1"/>
  <c r="P47" i="1"/>
  <c r="DG26" i="1"/>
  <c r="DG75" i="1"/>
  <c r="DI18" i="1" l="1"/>
  <c r="P117" i="1"/>
  <c r="DO18" i="1"/>
  <c r="P129" i="1"/>
  <c r="AY22" i="1"/>
  <c r="AY105" i="1"/>
  <c r="F83" i="1"/>
  <c r="EQ22" i="1"/>
  <c r="EQ105" i="1"/>
  <c r="P83" i="1"/>
  <c r="DQ26" i="1"/>
  <c r="P72" i="1"/>
  <c r="DQ75" i="1"/>
  <c r="R22" i="1"/>
  <c r="F89" i="1"/>
  <c r="R105" i="1"/>
  <c r="EO22" i="1"/>
  <c r="EO105" i="1"/>
  <c r="P81" i="1"/>
  <c r="S18" i="1"/>
  <c r="F120" i="1"/>
  <c r="F62" i="1"/>
  <c r="AS26" i="1"/>
  <c r="AS75" i="1"/>
  <c r="T18" i="1"/>
  <c r="F126" i="1"/>
  <c r="Y16" i="2"/>
  <c r="AX18" i="1"/>
  <c r="F112" i="1"/>
  <c r="DG22" i="1"/>
  <c r="P77" i="1"/>
  <c r="DG105" i="1"/>
  <c r="O22" i="1"/>
  <c r="O105" i="1"/>
  <c r="F77" i="1"/>
  <c r="V18" i="1"/>
  <c r="F128" i="1"/>
  <c r="X18" i="1"/>
  <c r="F131" i="1"/>
  <c r="AW22" i="1"/>
  <c r="F81" i="1"/>
  <c r="AW105" i="1"/>
  <c r="EL45" i="1"/>
  <c r="FU26" i="1"/>
  <c r="DP26" i="1"/>
  <c r="P71" i="1"/>
  <c r="DP75" i="1"/>
  <c r="Q18" i="1"/>
  <c r="F117" i="1"/>
  <c r="EJ45" i="1"/>
  <c r="FS26" i="1"/>
  <c r="EN22" i="1"/>
  <c r="EN105" i="1"/>
  <c r="P80" i="1"/>
  <c r="AP18" i="1"/>
  <c r="F114" i="1"/>
  <c r="DN18" i="1"/>
  <c r="P128" i="1"/>
  <c r="DJ18" i="1"/>
  <c r="P119" i="1"/>
  <c r="CA26" i="1"/>
  <c r="AR45" i="1"/>
  <c r="P18" i="1"/>
  <c r="F108" i="1"/>
  <c r="CC26" i="1"/>
  <c r="AT45" i="1"/>
  <c r="AZ22" i="1"/>
  <c r="AZ105" i="1"/>
  <c r="F86" i="1"/>
  <c r="DM18" i="1"/>
  <c r="P127" i="1"/>
  <c r="DK22" i="1"/>
  <c r="P90" i="1"/>
  <c r="J16" i="2" s="1"/>
  <c r="DK105" i="1"/>
  <c r="AV22" i="1"/>
  <c r="AV105" i="1"/>
  <c r="F80" i="1"/>
  <c r="ER18" i="1"/>
  <c r="P116" i="1"/>
  <c r="U18" i="1"/>
  <c r="F127" i="1"/>
  <c r="DL18" i="1"/>
  <c r="P126" i="1"/>
  <c r="W18" i="1"/>
  <c r="F129" i="1"/>
  <c r="P62" i="1"/>
  <c r="EK26" i="1"/>
  <c r="EK75" i="1"/>
  <c r="Y22" i="1"/>
  <c r="Y105" i="1"/>
  <c r="F102" i="1"/>
  <c r="EP18" i="1"/>
  <c r="P112" i="1"/>
  <c r="DH18" i="1"/>
  <c r="P108" i="1"/>
  <c r="AS22" i="1" l="1"/>
  <c r="F92" i="1"/>
  <c r="T16" i="2" s="1"/>
  <c r="AS105" i="1"/>
  <c r="O18" i="1"/>
  <c r="F107" i="1"/>
  <c r="EQ18" i="1"/>
  <c r="P113" i="1"/>
  <c r="AZ18" i="1"/>
  <c r="F116" i="1"/>
  <c r="DG18" i="1"/>
  <c r="P107" i="1"/>
  <c r="AW18" i="1"/>
  <c r="F111" i="1"/>
  <c r="EO18" i="1"/>
  <c r="P111" i="1"/>
  <c r="AY18" i="1"/>
  <c r="F113" i="1"/>
  <c r="EL26" i="1"/>
  <c r="P63" i="1"/>
  <c r="EL75" i="1"/>
  <c r="EN18" i="1"/>
  <c r="P110" i="1"/>
  <c r="Y18" i="1"/>
  <c r="F132" i="1"/>
  <c r="EK22" i="1"/>
  <c r="EK105" i="1"/>
  <c r="P92" i="1"/>
  <c r="E16" i="2" s="1"/>
  <c r="AV18" i="1"/>
  <c r="F110" i="1"/>
  <c r="R18" i="1"/>
  <c r="F119" i="1"/>
  <c r="AT26" i="1"/>
  <c r="AT75" i="1"/>
  <c r="F63" i="1"/>
  <c r="DK18" i="1"/>
  <c r="P120" i="1"/>
  <c r="AR26" i="1"/>
  <c r="AR75" i="1"/>
  <c r="F73" i="1"/>
  <c r="EJ26" i="1"/>
  <c r="P73" i="1"/>
  <c r="EJ75" i="1"/>
  <c r="DP22" i="1"/>
  <c r="DP105" i="1"/>
  <c r="P101" i="1"/>
  <c r="DQ22" i="1"/>
  <c r="DQ105" i="1"/>
  <c r="P102" i="1"/>
  <c r="DQ18" i="1" l="1"/>
  <c r="P132" i="1"/>
  <c r="DP18" i="1"/>
  <c r="P131" i="1"/>
  <c r="EL22" i="1"/>
  <c r="EL105" i="1"/>
  <c r="P93" i="1"/>
  <c r="F16" i="2" s="1"/>
  <c r="I16" i="2" s="1"/>
  <c r="N16" i="2" s="1"/>
  <c r="AS18" i="1"/>
  <c r="F122" i="1"/>
  <c r="AR22" i="1"/>
  <c r="F103" i="1"/>
  <c r="AR105" i="1"/>
  <c r="F93" i="1"/>
  <c r="U16" i="2" s="1"/>
  <c r="X16" i="2" s="1"/>
  <c r="AC16" i="2" s="1"/>
  <c r="AT22" i="1"/>
  <c r="AT105" i="1"/>
  <c r="EJ22" i="1"/>
  <c r="EJ105" i="1"/>
  <c r="P103" i="1"/>
  <c r="EK18" i="1"/>
  <c r="P122" i="1"/>
  <c r="EJ18" i="1" l="1"/>
  <c r="P133" i="1"/>
  <c r="EL18" i="1"/>
  <c r="P123" i="1"/>
  <c r="AT18" i="1"/>
  <c r="F123" i="1"/>
  <c r="AR18" i="1"/>
  <c r="F133" i="1"/>
</calcChain>
</file>

<file path=xl/sharedStrings.xml><?xml version="1.0" encoding="utf-8"?>
<sst xmlns="http://schemas.openxmlformats.org/spreadsheetml/2006/main" count="4388" uniqueCount="476">
  <si>
    <t>Smeta.RU  (495) 974-1589</t>
  </si>
  <si>
    <t>_PS_</t>
  </si>
  <si>
    <t>Smeta.RU</t>
  </si>
  <si>
    <t/>
  </si>
  <si>
    <t>02-01-08</t>
  </si>
  <si>
    <t>02-01-08 ЗПП 220 кВ. Архитектурные решения (БМЗ)</t>
  </si>
  <si>
    <t>№ 248017-2021-ИЛО4.1-ЭП1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</si>
  <si>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</si>
  <si>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</si>
  <si>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</si>
  <si>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</si>
  <si>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</si>
  <si>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</si>
  <si>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</si>
  <si>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</si>
  <si>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</si>
  <si>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</si>
  <si>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</si>
  <si>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</si>
  <si>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ЗПП 220 кВ. Архитектурные решения</t>
  </si>
  <si>
    <t>1</t>
  </si>
  <si>
    <t>ЗПП 220 кВ. Монтажные работы Блочно-модульное здание закрытого переходного пункта 220 кВ/ИЛО4.1-ЭП1 ОЛ2  л-8-11</t>
  </si>
  <si>
    <t>м37-01-001-10</t>
  </si>
  <si>
    <t>Монтаж оборудования без механизмов на открытой площадке, масса оборудования 8 т</t>
  </si>
  <si>
    <t>1  ШТ.</t>
  </si>
  <si>
    <t>ТЕРм Московской обл., м37-01-001-10, приказ Минстроя России №675/пр от 28.02.2017 № 259/пр</t>
  </si>
  <si>
    <t>Монтажные работы</t>
  </si>
  <si>
    <t>Оборудование общего назначения</t>
  </si>
  <si>
    <t>мФЕР-37</t>
  </si>
  <si>
    <t>Пр/812-079.0-1</t>
  </si>
  <si>
    <t>Пр/774-079.0</t>
  </si>
  <si>
    <t>2</t>
  </si>
  <si>
    <t>КА п.461</t>
  </si>
  <si>
    <t>Блочно-модульное здание закрытого переходного пункта 220 кВ контейнерного исполнения полной заводской готовности</t>
  </si>
  <si>
    <t>оборудование</t>
  </si>
  <si>
    <t>Оборудование</t>
  </si>
  <si>
    <t>оборудование (03)</t>
  </si>
  <si>
    <t>65 316 607,5 +  1,2% Заг.скл</t>
  </si>
  <si>
    <t>0</t>
  </si>
  <si>
    <t>1,2</t>
  </si>
  <si>
    <t>12-01-010-1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</si>
  <si>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</si>
  <si>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</si>
  <si>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ТЕР Московской обл., 12-01-010-1, приказ Минстроя России №675/пр от 28.02.2017 № 260/пр</t>
  </si>
  <si>
    <t>Общестроительные работы</t>
  </si>
  <si>
    <t>Кровли</t>
  </si>
  <si>
    <t>ФЕР-12</t>
  </si>
  <si>
    <t>Пр/812-012.0-1</t>
  </si>
  <si>
    <t>Пр/774-012.0</t>
  </si>
  <si>
    <t>07-05-039-1</t>
  </si>
  <si>
    <t>Устройство герметизации горизонтальных и вертикальных стыков стеновых панелей прокладками на клее в один ряд</t>
  </si>
  <si>
    <t>100 м шва</t>
  </si>
  <si>
    <t>ТЕР Московской обл., 07-05-039-1, приказ Минстроя России №675/пр от 28.02.2017 № 260/пр</t>
  </si>
  <si>
    <t>*(0,2+1)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</si>
  <si>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</si>
  <si>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</si>
  <si>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</si>
  <si>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Поправка: 421/пр_2020_прил.10_т.1_п.4_гр.3</t>
  </si>
  <si>
    <t>Пр/812-007.1-1</t>
  </si>
  <si>
    <t>Пр/774-007.1</t>
  </si>
  <si>
    <t>3</t>
  </si>
  <si>
    <t>12-01-009-2</t>
  </si>
  <si>
    <t>Устройство желобов подвесных</t>
  </si>
  <si>
    <t>100 М ЖЕЛОБОВ</t>
  </si>
  <si>
    <t>ТЕР Московской обл., 12-01-009-2, приказ Минстроя России №675/пр от 28.02.2017 № 260/пр</t>
  </si>
  <si>
    <t>4</t>
  </si>
  <si>
    <t>12-01-009-1</t>
  </si>
  <si>
    <t>Устройство желобов настенных</t>
  </si>
  <si>
    <t>ТЕР Московской обл., 12-01-009-1, приказ Минстроя России №675/пр от 28.02.2017 № 260/пр</t>
  </si>
  <si>
    <t>5</t>
  </si>
  <si>
    <t>12-01-012-1</t>
  </si>
  <si>
    <t>Ограждение кровель перилами</t>
  </si>
  <si>
    <t>100 м ограждения</t>
  </si>
  <si>
    <t>ТЕР Московской обл., 12-01-012-1, приказ Минстроя России №675/пр от 28.02.2017 № 260/пр</t>
  </si>
  <si>
    <t>6</t>
  </si>
  <si>
    <t>09-03-030-1</t>
  </si>
  <si>
    <t>Монтаж площадок с настилом и ограждением из листовой, рифленой, просечной и круглой стали</t>
  </si>
  <si>
    <t>1 т конструкций</t>
  </si>
  <si>
    <t>ТЕР Московской обл., 09-03-030-1, приказ Минстроя России №675/пр от 28.02.2017 № 260/пр</t>
  </si>
  <si>
    <t>Строительные металлические конструкции</t>
  </si>
  <si>
    <t>ФЕР-09</t>
  </si>
  <si>
    <t>Пр/812-009.0-1</t>
  </si>
  <si>
    <t>Пр/774-009.0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</si>
  <si>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</si>
  <si>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</si>
  <si>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</si>
  <si>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</si>
  <si>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</si>
  <si>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</si>
  <si>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</si>
  <si>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</si>
  <si>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</si>
  <si>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</si>
  <si>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</si>
  <si>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</si>
  <si>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</si>
  <si>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</si>
  <si>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</si>
  <si>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</si>
  <si>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</si>
  <si>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</si>
  <si>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</si>
  <si>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</si>
  <si>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</si>
  <si>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</si>
  <si>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</si>
  <si>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</si>
  <si>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</si>
  <si>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</si>
  <si>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</si>
  <si>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</si>
  <si>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</si>
  <si>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</si>
  <si>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</si>
  <si>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</si>
  <si>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</si>
  <si>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</si>
  <si>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</si>
  <si>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</si>
  <si>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</si>
  <si>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</si>
  <si>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</si>
  <si>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</si>
  <si>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</si>
  <si>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</si>
  <si>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</si>
  <si>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</si>
  <si>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</si>
  <si>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</si>
  <si>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</si>
  <si>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</si>
  <si>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</si>
  <si>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</si>
  <si>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</si>
  <si>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</si>
  <si>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</si>
  <si>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</si>
  <si>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</si>
  <si>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</si>
  <si>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</si>
  <si>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</si>
  <si>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</si>
  <si>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</si>
  <si>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</si>
  <si>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</si>
  <si>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</si>
  <si>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</si>
  <si>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</si>
  <si>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</si>
  <si>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</si>
  <si>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</si>
  <si>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</si>
  <si>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</si>
  <si>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</si>
  <si>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</si>
  <si>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</si>
  <si>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</si>
  <si>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</si>
  <si>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</si>
  <si>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</si>
  <si>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</si>
  <si>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</si>
  <si>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</si>
  <si>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</si>
  <si>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</si>
  <si>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</si>
  <si>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</si>
  <si>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</si>
  <si>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</si>
  <si>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</si>
  <si>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</si>
  <si>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</si>
  <si>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</si>
  <si>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</si>
  <si>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</si>
  <si>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</si>
  <si>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</si>
  <si>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</si>
  <si>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</si>
  <si>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</si>
  <si>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</si>
  <si>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</si>
  <si>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</si>
  <si>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</si>
  <si>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</si>
  <si>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</si>
  <si>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</si>
  <si>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</si>
  <si>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</si>
  <si>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</si>
  <si>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</si>
  <si>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</si>
  <si>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</si>
  <si>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</si>
  <si>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</si>
  <si>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</si>
  <si>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</si>
  <si>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</si>
  <si>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</si>
  <si>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</si>
  <si>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</si>
  <si>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</si>
  <si>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</si>
  <si>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</si>
  <si>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</si>
  <si>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</si>
  <si>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</si>
  <si>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1-2036-90</t>
  </si>
  <si>
    <t>Рабочий монтажник среднего разряда 3,6</t>
  </si>
  <si>
    <t>чел.-ч</t>
  </si>
  <si>
    <t>Затраты труда машинистов</t>
  </si>
  <si>
    <t>чел.час</t>
  </si>
  <si>
    <t>021201</t>
  </si>
  <si>
    <t>ТСЭМ Московской обл., 021201, приказ Минстроя России №675/пр от 28.02.2017 № 264/пр</t>
  </si>
  <si>
    <t>Краны на гусеничном ходу при работе на монтаже технологического оборудования до 16 т</t>
  </si>
  <si>
    <t>маш.-ч</t>
  </si>
  <si>
    <t>021401</t>
  </si>
  <si>
    <t>ТСЭМ Московской обл., 021401, приказ Минстроя России №675/пр от 28.02.2017 № 264/пр</t>
  </si>
  <si>
    <t>Краны на пневмоколесном ходу при работе на монтаже технологического оборудования 16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</si>
  <si>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</si>
  <si>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</si>
  <si>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</si>
  <si>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</si>
  <si>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</si>
  <si>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</si>
  <si>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</si>
  <si>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</si>
  <si>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</si>
  <si>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400004</t>
  </si>
  <si>
    <t>ТСЭМ Московской обл., 400004, приказ Минстроя России №675/пр от 28.02.2017 № 264/пр</t>
  </si>
  <si>
    <t>Автомобили бортовые, грузоподъемность до 15т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</si>
  <si>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</si>
  <si>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</si>
  <si>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</si>
  <si>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м3</t>
  </si>
  <si>
    <t>101-1518</t>
  </si>
  <si>
    <t>ТССЦ Московской обл., 101-1518, приказ Минстроя России №675/пр от 28.02.2017 № 254/пр</t>
  </si>
  <si>
    <t>Электроды диаметром 4 мм Э50А</t>
  </si>
  <si>
    <t>т</t>
  </si>
  <si>
    <t>101-1671</t>
  </si>
  <si>
    <t>ТССЦ Московской обл., 101-1671, приказ Минстроя России №675/пр от 28.02.2017 № 254/пр</t>
  </si>
  <si>
    <t>Поковки простые строительные /скобы, закрепы, хомуты и т,п,/ массой до 1,6 кг</t>
  </si>
  <si>
    <t>кг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</si>
  <si>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</si>
  <si>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</si>
  <si>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</si>
  <si>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105-0071</t>
  </si>
  <si>
    <t>ТССЦ Московской обл., 105-0071, приказ Минстроя России №675/пр от 28.02.2017 № 254/пр</t>
  </si>
  <si>
    <t>Шпалы непропитанные для железных дорог 1 тип</t>
  </si>
  <si>
    <t>шт.</t>
  </si>
  <si>
    <t>201-0835</t>
  </si>
  <si>
    <t>ТССЦ Московской обл., 201-0835, приказ Минстроя России №675/пр от 28.02.2017 № 255/пр</t>
  </si>
  <si>
    <t>Подкладки металлические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</si>
  <si>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</si>
  <si>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</si>
  <si>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</si>
  <si>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</si>
  <si>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1-1030-90</t>
  </si>
  <si>
    <t>Рабочий строитель среднего разряда 3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</si>
  <si>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</si>
  <si>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</si>
  <si>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</si>
  <si>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</si>
  <si>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</si>
  <si>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</si>
  <si>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101-0195</t>
  </si>
  <si>
    <t>ТССЦ Московской обл., 101-0195, приказ Минстроя России №675/пр от 28.02.2017 № 254/пр</t>
  </si>
  <si>
    <t>Гвозди толевые круглые 3,0х40 мм</t>
  </si>
  <si>
    <t>101-0795</t>
  </si>
  <si>
    <t>ТССЦ Московской обл., 101-0795, приказ Минстроя России №675/пр от 28.02.2017 № 254/пр</t>
  </si>
  <si>
    <t>Проволока канатная оцинкованная, диаметром 3 мм</t>
  </si>
  <si>
    <t>101-1875</t>
  </si>
  <si>
    <t>ТССЦ Московской обл., 101-1875, приказ Минстроя России №675/пр от 28.02.2017 № 254/пр</t>
  </si>
  <si>
    <t>Сталь листовая оцинкованная толщиной листа 0,7 мм</t>
  </si>
  <si>
    <t>1-1035-90</t>
  </si>
  <si>
    <t>Рабочий строитель среднего разряда 3,5</t>
  </si>
  <si>
    <t>031910</t>
  </si>
  <si>
    <t>ТСЭМ Московской обл., 031910, приказ Минстроя России №675/пр от 28.02.2017 № 264/пр</t>
  </si>
  <si>
    <t>Люлька</t>
  </si>
  <si>
    <t>101-1701</t>
  </si>
  <si>
    <t>ТССЦ Московской обл., 101-1701, приказ Минстроя России №675/пр от 28.02.2017 № 254/пр</t>
  </si>
  <si>
    <t>Гермит (шнур диаметром 40 мм)</t>
  </si>
  <si>
    <t>101-2505</t>
  </si>
  <si>
    <t>ТССЦ Московской обл., 101-2505, приказ Минстроя России №675/пр от 28.02.2017 № 254/пр</t>
  </si>
  <si>
    <t>Мастика клеящая кумаронокаучуковая КН-3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</si>
  <si>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</si>
  <si>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</si>
  <si>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</si>
  <si>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101-0173</t>
  </si>
  <si>
    <t>ТССЦ Московской обл., 101-0173, приказ Минстроя России №675/пр от 28.02.2017 № 254/пр</t>
  </si>
  <si>
    <t>Гвозди проволочные оцинкованные для асбестоцементной кровли 4,5х120 мм</t>
  </si>
  <si>
    <t>101-0788</t>
  </si>
  <si>
    <t>ТССЦ Московской обл., 101-0788, приказ Минстроя России №675/пр от 28.02.2017 № 254/пр</t>
  </si>
  <si>
    <t>Поковки оцинкованные, масса 2,825 кг</t>
  </si>
  <si>
    <t>101-1591</t>
  </si>
  <si>
    <t>ТССЦ Московской обл., 101-1591, приказ Минстроя России №675/пр от 28.02.2017 № 254/пр</t>
  </si>
  <si>
    <t>Смола каменноугольная для дорожного строительства</t>
  </si>
  <si>
    <t>101-1770</t>
  </si>
  <si>
    <t>ТССЦ Московской обл., 101-1770, приказ Минстроя России №675/пр от 28.02.2017 № 254/пр</t>
  </si>
  <si>
    <t>Толь с крупнозернистой посыпкой марки ТВК-350</t>
  </si>
  <si>
    <t>м2</t>
  </si>
  <si>
    <t>102-0121</t>
  </si>
  <si>
    <t>ТССЦ Московской обл., 102-0121, приказ Минстроя России №675/пр от 28.02.2017 № 254/пр</t>
  </si>
  <si>
    <t>Доски обрезные хвойных пород длиной 2-3,75 м, шириной 75-150 мм, толщиной 44 мм и более, III сорта</t>
  </si>
  <si>
    <t>1-1033-90</t>
  </si>
  <si>
    <t>Рабочий строитель среднего разряда 3,3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</si>
  <si>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</si>
  <si>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</si>
  <si>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</si>
  <si>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101-1851</t>
  </si>
  <si>
    <t>ТССЦ Московской обл., 101-1851, приказ Минстроя России №675/пр от 28.02.2017 № 254/пр</t>
  </si>
  <si>
    <t>Резина прессованная</t>
  </si>
  <si>
    <t>201-0777</t>
  </si>
  <si>
    <t>ТССЦ Московской обл., 201-0777, приказ Минстроя России №675/пр от 28.02.2017 № 255/пр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</si>
  <si>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</si>
  <si>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1-1036-90</t>
  </si>
  <si>
    <t>Рабочий строитель среднего разряда 3,6</t>
  </si>
  <si>
    <t>020403</t>
  </si>
  <si>
    <t>ТСЭМ Московской обл., 020403, приказ Минстроя России №675/пр от 28.02.2017 № 264/пр</t>
  </si>
  <si>
    <t>Краны козловые при работе на монтаже технологического оборудования 32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</si>
  <si>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</si>
  <si>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</si>
  <si>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</si>
  <si>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</si>
  <si>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</si>
  <si>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</si>
  <si>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</si>
  <si>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</si>
  <si>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</si>
  <si>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</si>
  <si>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</si>
  <si>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</si>
  <si>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</si>
  <si>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</si>
  <si>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</si>
  <si>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</si>
  <si>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</si>
  <si>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</si>
  <si>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</si>
  <si>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</si>
  <si>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</si>
  <si>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</si>
  <si>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</si>
  <si>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</si>
  <si>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</si>
  <si>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</si>
  <si>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</si>
  <si>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</si>
  <si>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</si>
  <si>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</si>
  <si>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</si>
  <si>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</si>
  <si>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</si>
  <si>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</si>
  <si>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</si>
  <si>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</si>
  <si>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</si>
  <si>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</si>
  <si>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</si>
  <si>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</si>
  <si>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101-1714</t>
  </si>
  <si>
    <t>ТССЦ Московской обл., 101-1714, приказ Минстроя России №675/пр от 28.02.2017 № 254/пр</t>
  </si>
  <si>
    <t>Болты с гайками и шайбами строительные</t>
  </si>
  <si>
    <t>201-9002</t>
  </si>
  <si>
    <t>ТССЦ Московской обл., 201-9002, приказ Минстроя России №675/пр от 28.02.2017 № 255/пр</t>
  </si>
  <si>
    <t>Конструкции стальные</t>
  </si>
  <si>
    <t>*1,20</t>
  </si>
  <si>
    <t>421/пр_2020_прил.10_т.1_п.4_гр.3</t>
  </si>
  <si>
    <t>Методика 421/пр (Строительство)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</si>
  <si>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</si>
  <si>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</si>
  <si>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</si>
  <si>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</si>
  <si>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</si>
  <si>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</si>
  <si>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</si>
  <si>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</si>
  <si>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</si>
  <si>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</si>
  <si>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</si>
  <si>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</si>
  <si>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</si>
  <si>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</si>
  <si>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</si>
  <si>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</si>
  <si>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</si>
  <si>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</si>
  <si>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</si>
  <si>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</si>
  <si>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</si>
  <si>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</si>
  <si>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</si>
  <si>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</si>
  <si>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</si>
  <si>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</si>
  <si>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</si>
  <si>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</si>
  <si>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</si>
  <si>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</si>
  <si>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</si>
  <si>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</si>
  <si>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</si>
  <si>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</si>
  <si>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</si>
  <si>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</si>
  <si>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</si>
  <si>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</si>
  <si>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</si>
  <si>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</si>
  <si>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</si>
  <si>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</si>
  <si>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ЗПП 220 кВ. Монтажные работы Блочно-модульное здание закрытого переходного пункта 220 кВ/ИЛО4.1-ЭП1 ОЛ2  л-8-11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</si>
  <si>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</si>
  <si>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</si>
  <si>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</si>
  <si>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</si>
  <si>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</si>
  <si>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</si>
  <si>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</si>
  <si>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</si>
  <si>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Оборудование общего назначения</t>
  </si>
  <si>
    <t>%</t>
  </si>
  <si>
    <t>СП Оборудование общего назначения</t>
  </si>
  <si>
    <t>Всего по позиции</t>
  </si>
  <si>
    <t>=</t>
  </si>
  <si>
    <r>
      <t>Оборудование :_x000D_
Блочно-модульное здание закрытого переходного пункта 220 кВ контейнерного исполнения полной заводской готовности</t>
    </r>
    <r>
      <rPr>
        <i/>
        <sz val="11"/>
        <color rgb="FF821E82"/>
        <rFont val="Arial"/>
        <family val="2"/>
        <charset val="204"/>
      </rPr>
      <t xml:space="preserve">
66 100 406,79 = 65 316 607,5 +  1,2% Заг.скл</t>
    </r>
  </si>
  <si>
    <t>НР Кровли</t>
  </si>
  <si>
    <t>СП Кровли</t>
  </si>
  <si>
    <t>НР Строительные металлические конструкции</t>
  </si>
  <si>
    <t>СП Строительные металлические конструкции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</si>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</sst>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3" x14ac:knownFonts="1">
    <font>
      <sz val="10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Alignment="1"/>
    <xf numFmtId="0" fontId="3" fillId="0" borderId="0" xfId="0" applyNumberFormat="1" applyFont="1" applyAlignment="1">
      <alignment vertical="top" wrapText="1"/>
    </xf>
    <xf numFmtId="0" fontId="3" fillId="0" borderId="2" xfId="0" applyNumberFormat="1" applyFont="1" applyBorder="1" applyAlignment="1">
      <alignment vertical="top"/>
    </xf>
    <xf numFmtId="0" fontId="3" fillId="0" borderId="0" xfId="0" applyNumberFormat="1" applyFont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Alignment="1"/>
    <xf numFmtId="0" fontId="4" fillId="0" borderId="2" xfId="0" applyNumberFormat="1" applyFont="1" applyBorder="1" applyAlignment="1"/>
    <xf numFmtId="0" fontId="7" fillId="0" borderId="0" xfId="0" applyNumberFormat="1" applyFont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vertical="center" wrapText="1"/>
    </xf>
    <xf numFmtId="0" fontId="11" fillId="0" borderId="0" xfId="0" applyNumberFormat="1" applyFont="1" applyAlignment="1">
      <alignment horizontal="center" wrapText="1"/>
    </xf>
    <xf numFmtId="0" fontId="1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/>
    <xf numFmtId="0" fontId="3" fillId="0" borderId="1" xfId="0" applyNumberFormat="1" applyFont="1" applyBorder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wrapText="1"/>
    </xf>
    <xf numFmtId="14" fontId="10" fillId="0" borderId="0" xfId="0" applyNumberFormat="1" applyFont="1" applyAlignment="1"/>
    <xf numFmtId="0" fontId="6" fillId="0" borderId="0" xfId="0" applyNumberFormat="1" applyFont="1" applyAlignment="1"/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8" fillId="0" borderId="0" xfId="0" applyNumberFormat="1" applyFont="1" applyAlignment="1"/>
    <xf numFmtId="164" fontId="10" fillId="0" borderId="0" xfId="0" applyNumberFormat="1" applyFont="1" applyAlignment="1"/>
    <xf numFmtId="2" fontId="3" fillId="0" borderId="0" xfId="0" applyNumberFormat="1" applyFont="1" applyAlignment="1">
      <alignment horizontal="right"/>
    </xf>
    <xf numFmtId="0" fontId="10" fillId="0" borderId="1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/>
    </xf>
    <xf numFmtId="0" fontId="10" fillId="0" borderId="7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0" applyNumberFormat="1" applyFont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6" fontId="15" fillId="0" borderId="0" xfId="0" applyNumberFormat="1" applyFont="1" applyAlignment="1">
      <alignment horizontal="right" vertical="top"/>
    </xf>
    <xf numFmtId="167" fontId="15" fillId="0" borderId="0" xfId="0" applyNumberFormat="1" applyFont="1" applyAlignment="1">
      <alignment horizontal="right" vertical="top"/>
    </xf>
    <xf numFmtId="166" fontId="16" fillId="0" borderId="0" xfId="0" applyNumberFormat="1" applyFont="1" applyAlignment="1">
      <alignment horizontal="right" vertical="top"/>
    </xf>
    <xf numFmtId="167" fontId="16" fillId="0" borderId="0" xfId="0" applyNumberFormat="1" applyFont="1" applyAlignment="1">
      <alignment horizontal="right" vertical="top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/>
    </xf>
    <xf numFmtId="166" fontId="15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right" vertical="top" wrapText="1"/>
    </xf>
    <xf numFmtId="167" fontId="15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15" fillId="0" borderId="0" xfId="0" applyFont="1" applyAlignment="1">
      <alignment vertical="top"/>
    </xf>
    <xf numFmtId="166" fontId="17" fillId="0" borderId="0" xfId="0" applyNumberFormat="1" applyFont="1" applyAlignment="1">
      <alignment horizontal="left" vertical="top"/>
    </xf>
    <xf numFmtId="166" fontId="17" fillId="0" borderId="2" xfId="0" applyNumberFormat="1" applyFont="1" applyBorder="1" applyAlignment="1">
      <alignment horizontal="right" vertical="top"/>
    </xf>
    <xf numFmtId="167" fontId="17" fillId="0" borderId="2" xfId="0" applyNumberFormat="1" applyFont="1" applyBorder="1" applyAlignment="1">
      <alignment horizontal="right" vertical="top"/>
    </xf>
    <xf numFmtId="0" fontId="18" fillId="0" borderId="0" xfId="0" applyFont="1"/>
    <xf numFmtId="0" fontId="19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7" fontId="19" fillId="0" borderId="1" xfId="0" applyNumberFormat="1" applyFont="1" applyBorder="1" applyAlignment="1">
      <alignment horizontal="right" vertical="top"/>
    </xf>
    <xf numFmtId="166" fontId="21" fillId="0" borderId="0" xfId="0" applyNumberFormat="1" applyFont="1" applyAlignment="1">
      <alignment horizontal="left" vertical="top"/>
    </xf>
    <xf numFmtId="166" fontId="21" fillId="0" borderId="2" xfId="0" applyNumberFormat="1" applyFont="1" applyBorder="1" applyAlignment="1">
      <alignment horizontal="right" vertical="top"/>
    </xf>
    <xf numFmtId="167" fontId="21" fillId="0" borderId="2" xfId="0" applyNumberFormat="1" applyFont="1" applyBorder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168" fontId="15" fillId="0" borderId="0" xfId="0" applyNumberFormat="1" applyFont="1" applyAlignment="1">
      <alignment horizontal="right" vertical="top"/>
    </xf>
    <xf numFmtId="0" fontId="17" fillId="0" borderId="2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right" vertical="top"/>
    </xf>
    <xf numFmtId="166" fontId="17" fillId="0" borderId="2" xfId="0" applyNumberFormat="1" applyFont="1" applyBorder="1" applyAlignment="1">
      <alignment horizontal="right" vertical="top"/>
    </xf>
    <xf numFmtId="167" fontId="17" fillId="0" borderId="2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3" fillId="0" borderId="0" xfId="0" applyNumberFormat="1" applyFont="1" applyAlignment="1"/>
    <xf numFmtId="168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left"/>
    </xf>
    <xf numFmtId="0" fontId="10" fillId="0" borderId="1" xfId="0" applyNumberFormat="1" applyFont="1" applyBorder="1" applyAlignment="1">
      <alignment horizontal="left"/>
    </xf>
    <xf numFmtId="0" fontId="10" fillId="0" borderId="0" xfId="0" applyNumberFormat="1" applyFont="1" applyAlignment="1">
      <alignment horizontal="right"/>
    </xf>
    <xf numFmtId="0" fontId="2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B857-1C94-4EDB-9471-20352909E065}">
  <sheetPr>
    <pageSetUpPr fitToPage="1"/>
  </sheetPr>
  <dimension ref="A1:CQ256"/>
  <sheetViews>
    <sheetView tabSelected="1" zoomScaleNormal="100" workbookViewId="0">
      <selection activeCell="A115" sqref="A11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1" t="str">
        <f>Source!B1</f>
        <v>Smeta.RU  (495) 974-1589</v>
      </c>
    </row>
    <row r="2" spans="1:93" ht="12.75" customHeight="1" x14ac:dyDescent="0.2">
      <c r="A2" s="2" t="s">
        <v>371</v>
      </c>
      <c r="B2" s="2"/>
      <c r="C2" s="2"/>
      <c r="D2" s="2"/>
      <c r="E2" s="2"/>
      <c r="F2" s="4" t="s">
        <v>408</v>
      </c>
      <c r="G2" s="4"/>
      <c r="H2" s="4"/>
      <c r="I2" s="4"/>
      <c r="J2" s="4"/>
      <c r="K2" s="4"/>
      <c r="L2" s="4"/>
    </row>
    <row r="3" spans="1:93" ht="12.75" customHeight="1" x14ac:dyDescent="0.2">
      <c r="A3" s="6"/>
      <c r="B3" s="6"/>
      <c r="C3" s="6"/>
      <c r="D3" s="6"/>
      <c r="E3" s="6"/>
      <c r="F3" s="7"/>
      <c r="G3" s="7"/>
      <c r="H3" s="7"/>
      <c r="I3" s="7"/>
      <c r="J3" s="7"/>
      <c r="K3" s="7"/>
      <c r="L3" s="7"/>
    </row>
    <row r="4" spans="1:93" ht="38.25" x14ac:dyDescent="0.2">
      <c r="A4" s="2" t="s">
        <v>372</v>
      </c>
      <c r="B4" s="2"/>
      <c r="C4" s="2"/>
      <c r="D4" s="2"/>
      <c r="E4" s="2"/>
      <c r="F4" s="4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4"/>
      <c r="H4" s="4"/>
      <c r="I4" s="4"/>
      <c r="J4" s="4"/>
      <c r="K4" s="4"/>
      <c r="L4" s="4"/>
      <c r="CO4" s="56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6"/>
      <c r="B5" s="6"/>
      <c r="C5" s="6"/>
      <c r="D5" s="6"/>
      <c r="E5" s="6"/>
      <c r="F5" s="7"/>
      <c r="G5" s="7"/>
      <c r="H5" s="7"/>
      <c r="I5" s="7"/>
      <c r="J5" s="7"/>
      <c r="K5" s="7"/>
      <c r="L5" s="7"/>
    </row>
    <row r="6" spans="1:93" ht="12.75" customHeight="1" x14ac:dyDescent="0.2">
      <c r="A6" s="3" t="s">
        <v>373</v>
      </c>
      <c r="B6" s="3"/>
      <c r="C6" s="3"/>
      <c r="D6" s="3"/>
      <c r="E6" s="3"/>
      <c r="F6" s="4" t="str">
        <f>IF(Source!CV12 &lt;&gt; "", Source!CV12, "")</f>
        <v/>
      </c>
      <c r="G6" s="4"/>
      <c r="H6" s="4"/>
      <c r="I6" s="4"/>
      <c r="J6" s="4"/>
      <c r="K6" s="4"/>
      <c r="L6" s="4"/>
    </row>
    <row r="7" spans="1:93" ht="12.75" customHeight="1" x14ac:dyDescent="0.2">
      <c r="A7" s="6"/>
      <c r="B7" s="6"/>
      <c r="C7" s="6"/>
      <c r="D7" s="6"/>
      <c r="E7" s="6"/>
      <c r="F7" s="7"/>
      <c r="G7" s="7"/>
      <c r="H7" s="7"/>
      <c r="I7" s="7"/>
      <c r="J7" s="7"/>
      <c r="K7" s="7"/>
      <c r="L7" s="7"/>
    </row>
    <row r="8" spans="1:93" ht="76.5" customHeight="1" x14ac:dyDescent="0.2">
      <c r="A8" s="2" t="s">
        <v>374</v>
      </c>
      <c r="B8" s="2"/>
      <c r="C8" s="2"/>
      <c r="D8" s="2"/>
      <c r="E8" s="2"/>
      <c r="F8" s="4"/>
      <c r="G8" s="4"/>
      <c r="H8" s="4"/>
      <c r="I8" s="4"/>
      <c r="J8" s="4"/>
      <c r="K8" s="4"/>
      <c r="L8" s="4"/>
    </row>
    <row r="9" spans="1:93" ht="12.75" customHeight="1" x14ac:dyDescent="0.2">
      <c r="A9" s="6"/>
      <c r="B9" s="6"/>
      <c r="C9" s="6"/>
      <c r="D9" s="6"/>
      <c r="E9" s="6"/>
      <c r="F9" s="7"/>
      <c r="G9" s="7"/>
      <c r="H9" s="7"/>
      <c r="I9" s="7"/>
      <c r="J9" s="7"/>
      <c r="K9" s="7"/>
      <c r="L9" s="7"/>
    </row>
    <row r="10" spans="1:93" ht="38.25" customHeight="1" x14ac:dyDescent="0.2">
      <c r="A10" s="2" t="s">
        <v>375</v>
      </c>
      <c r="B10" s="2"/>
      <c r="C10" s="2"/>
      <c r="D10" s="2"/>
      <c r="E10" s="2"/>
      <c r="F10" s="4"/>
      <c r="G10" s="4"/>
      <c r="H10" s="4"/>
      <c r="I10" s="4"/>
      <c r="J10" s="4"/>
      <c r="K10" s="4"/>
      <c r="L10" s="4"/>
    </row>
    <row r="11" spans="1:93" ht="12.75" customHeight="1" x14ac:dyDescent="0.2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spans="1:93" ht="12.75" customHeight="1" x14ac:dyDescent="0.2">
      <c r="A12" s="2" t="s">
        <v>376</v>
      </c>
      <c r="B12" s="2"/>
      <c r="C12" s="2"/>
      <c r="D12" s="2"/>
      <c r="E12" s="2"/>
      <c r="F12" s="4" t="str">
        <f>IF(Source!CZ12 &lt;&gt; "", Source!CZ12, "")</f>
        <v>Московская область</v>
      </c>
      <c r="G12" s="4"/>
      <c r="H12" s="4"/>
      <c r="I12" s="4"/>
      <c r="J12" s="4"/>
      <c r="K12" s="4"/>
      <c r="L12" s="4"/>
    </row>
    <row r="13" spans="1:93" ht="12.75" customHeight="1" x14ac:dyDescent="0.2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7"/>
    </row>
    <row r="14" spans="1:93" ht="12.75" customHeight="1" x14ac:dyDescent="0.2">
      <c r="A14" s="2" t="s">
        <v>377</v>
      </c>
      <c r="B14" s="2"/>
      <c r="C14" s="2"/>
      <c r="D14" s="2"/>
      <c r="E14" s="2"/>
      <c r="F14" s="4" t="str">
        <f>IF(Source!DA12 &lt;&gt; "", Source!DA12, "")</f>
        <v/>
      </c>
      <c r="G14" s="4"/>
      <c r="H14" s="4"/>
      <c r="I14" s="4"/>
      <c r="J14" s="4"/>
      <c r="K14" s="4"/>
      <c r="L14" s="4"/>
    </row>
    <row r="15" spans="1:93" ht="12.75" customHeight="1" x14ac:dyDescent="0.2">
      <c r="A15" s="10"/>
      <c r="B15" s="10"/>
      <c r="C15" s="10"/>
      <c r="D15" s="10"/>
      <c r="E15" s="10"/>
      <c r="F15" s="11"/>
      <c r="G15" s="11"/>
      <c r="H15" s="11"/>
      <c r="I15" s="11"/>
      <c r="J15" s="11"/>
      <c r="K15" s="11"/>
      <c r="L15" s="11"/>
    </row>
    <row r="16" spans="1:93" ht="12.7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.7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4" t="s">
        <v>378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5.75" customHeight="1" x14ac:dyDescent="0.25">
      <c r="A20" s="13" t="str">
        <f>IF(Source!G12&lt;&gt;"Новый объект", Source!G12, "")</f>
        <v>02-01-08 ЗПП 220 кВ. Архитектурные решения (БМЗ)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4" t="s">
        <v>379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5"/>
      <c r="B22" s="15"/>
      <c r="C22" s="15"/>
      <c r="D22" s="15"/>
      <c r="E22" s="15"/>
      <c r="F22" s="16"/>
      <c r="G22" s="16"/>
      <c r="H22" s="16"/>
      <c r="I22" s="16"/>
      <c r="J22" s="16"/>
      <c r="K22" s="16"/>
      <c r="L22" s="16"/>
    </row>
    <row r="23" spans="1:12" ht="15.75" customHeight="1" x14ac:dyDescent="0.25">
      <c r="A23" s="12" t="str">
        <f>CONCATENATE( "ЛОКАЛЬНАЯ СМЕТА № ", Source!L20, " ",Source!CM20)</f>
        <v xml:space="preserve">ЛОКАЛЬНАЯ СМЕТА № 02-01-08 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5" customHeight="1" x14ac:dyDescent="0.2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7"/>
    </row>
    <row r="25" spans="1:12" ht="18" customHeight="1" x14ac:dyDescent="0.25">
      <c r="A25" s="19" t="str">
        <f>IF(Source!G20&lt;&gt;"Новая локальная смета", Source!G20, "")</f>
        <v>ЗПП 220 кВ. Архитектурные решения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14.25" customHeight="1" x14ac:dyDescent="0.2">
      <c r="A26" s="14" t="s">
        <v>380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4.2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12.75" customHeight="1" x14ac:dyDescent="0.2">
      <c r="A29" s="5" t="s">
        <v>381</v>
      </c>
      <c r="B29" s="5"/>
      <c r="C29" s="20" t="s">
        <v>409</v>
      </c>
      <c r="D29" s="5" t="s">
        <v>382</v>
      </c>
      <c r="E29" s="5"/>
      <c r="F29" s="5"/>
      <c r="G29" s="5"/>
      <c r="H29" s="5"/>
      <c r="I29" s="5"/>
      <c r="J29" s="5"/>
      <c r="K29" s="5"/>
      <c r="L29" s="5"/>
    </row>
    <row r="30" spans="1:12" ht="12.75" customHeight="1" x14ac:dyDescent="0.2">
      <c r="A30" s="5"/>
      <c r="B30" s="5"/>
      <c r="C30" s="21"/>
      <c r="D30" s="5"/>
      <c r="E30" s="5"/>
      <c r="F30" s="5"/>
      <c r="G30" s="5"/>
      <c r="H30" s="5"/>
      <c r="I30" s="5"/>
      <c r="J30" s="5"/>
      <c r="K30" s="5"/>
      <c r="L30" s="5"/>
    </row>
    <row r="31" spans="1:12" ht="12.75" customHeight="1" x14ac:dyDescent="0.2">
      <c r="A31" s="5" t="s">
        <v>383</v>
      </c>
      <c r="B31" s="5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4.25" customHeight="1" x14ac:dyDescent="0.2">
      <c r="A32" s="23"/>
      <c r="B32" s="24"/>
      <c r="C32" s="14" t="s">
        <v>384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 ht="14.25" customHeight="1" x14ac:dyDescent="0.2">
      <c r="A34" s="5" t="s">
        <v>410</v>
      </c>
      <c r="B34" s="15"/>
      <c r="C34" s="15"/>
      <c r="D34" s="25"/>
      <c r="E34" s="15"/>
      <c r="F34" s="15"/>
      <c r="G34" s="15"/>
      <c r="H34" s="15"/>
      <c r="I34" s="15"/>
      <c r="J34" s="15"/>
      <c r="K34" s="15"/>
      <c r="L34" s="15"/>
    </row>
    <row r="35" spans="1:12" ht="14.2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14.25" customHeight="1" x14ac:dyDescent="0.2">
      <c r="A36" s="26" t="s">
        <v>385</v>
      </c>
      <c r="B36" s="15"/>
      <c r="C36" s="110">
        <f>C39+C40+C41+C42</f>
        <v>66712.12000000001</v>
      </c>
      <c r="D36" s="109">
        <f>D39+D40+D41+D42</f>
        <v>9829.91</v>
      </c>
      <c r="E36" s="27"/>
      <c r="F36" s="5" t="s">
        <v>386</v>
      </c>
      <c r="G36" s="10"/>
      <c r="H36" s="10"/>
      <c r="I36" s="10"/>
      <c r="J36" s="10"/>
      <c r="K36" s="10"/>
      <c r="L36" s="15"/>
    </row>
    <row r="37" spans="1:12" ht="14.25" customHeight="1" x14ac:dyDescent="0.2">
      <c r="A37" s="26"/>
      <c r="B37" s="15"/>
      <c r="C37" s="110"/>
      <c r="D37" s="110"/>
      <c r="E37" s="28"/>
      <c r="F37" s="5"/>
      <c r="G37" s="10"/>
      <c r="H37" s="10"/>
      <c r="I37" s="10"/>
      <c r="J37" s="10"/>
      <c r="K37" s="10"/>
      <c r="L37" s="15"/>
    </row>
    <row r="38" spans="1:12" ht="14.25" customHeight="1" x14ac:dyDescent="0.2">
      <c r="A38" s="15"/>
      <c r="B38" s="29" t="s">
        <v>387</v>
      </c>
      <c r="C38" s="112"/>
      <c r="D38" s="111"/>
      <c r="E38" s="30"/>
      <c r="F38" s="5"/>
      <c r="G38" s="5" t="s">
        <v>388</v>
      </c>
      <c r="H38" s="15"/>
      <c r="I38" s="112">
        <f>ROUND(SUM(AR50:AR249)/1000, 2)</f>
        <v>182.62</v>
      </c>
      <c r="J38" s="112">
        <f>ROUND((SUM(S50:S249))/1000, 2)</f>
        <v>3.59</v>
      </c>
      <c r="K38" s="5" t="s">
        <v>386</v>
      </c>
      <c r="L38" s="15"/>
    </row>
    <row r="39" spans="1:12" ht="14.25" customHeight="1" x14ac:dyDescent="0.2">
      <c r="A39" s="15"/>
      <c r="B39" s="26" t="s">
        <v>389</v>
      </c>
      <c r="C39" s="110">
        <f>ROUND((Source!P92)/1000, 2)</f>
        <v>71.069999999999993</v>
      </c>
      <c r="D39" s="109">
        <f>ROUND((SUM(BH50:BH249)+SUMIF(CD50:CD249, 1, AG50:AG249)+SUMIF(CD50:CD249, 1, AF50:AF249))/1000, 2)</f>
        <v>5.05</v>
      </c>
      <c r="E39" s="27"/>
      <c r="F39" s="5" t="s">
        <v>386</v>
      </c>
      <c r="G39" s="5" t="s">
        <v>390</v>
      </c>
      <c r="H39" s="15"/>
      <c r="I39" s="5"/>
      <c r="J39" s="113">
        <f>Source!P97</f>
        <v>391.78571299999999</v>
      </c>
      <c r="K39" s="5" t="s">
        <v>391</v>
      </c>
      <c r="L39" s="15"/>
    </row>
    <row r="40" spans="1:12" ht="14.25" customHeight="1" x14ac:dyDescent="0.2">
      <c r="A40" s="15"/>
      <c r="B40" s="26" t="s">
        <v>392</v>
      </c>
      <c r="C40" s="110">
        <f>ROUND((Source!P93)/1000, 2)</f>
        <v>540.64</v>
      </c>
      <c r="D40" s="109">
        <f>ROUND((SUM(BI50:BI249)+SUMIF(CD50:CD249, 2, AG50:AG249)+SUMIF(CD50:CD249, 2, AF50:AF249))/1000, 2)</f>
        <v>17.68</v>
      </c>
      <c r="E40" s="27"/>
      <c r="F40" s="5" t="s">
        <v>386</v>
      </c>
      <c r="G40" s="5" t="s">
        <v>393</v>
      </c>
      <c r="H40" s="15"/>
      <c r="I40" s="5"/>
      <c r="J40" s="113">
        <f>Source!P98</f>
        <v>32.709924999999998</v>
      </c>
      <c r="K40" s="5" t="s">
        <v>391</v>
      </c>
      <c r="L40" s="15"/>
    </row>
    <row r="41" spans="1:12" ht="14.25" customHeight="1" x14ac:dyDescent="0.2">
      <c r="A41" s="15"/>
      <c r="B41" s="26" t="s">
        <v>394</v>
      </c>
      <c r="C41" s="110">
        <f>ROUND((Source!P84)/1000, 2)</f>
        <v>66100.41</v>
      </c>
      <c r="D41" s="109">
        <f>ROUND((SUM(BJ50:BJ249)+SUM(AH50:AH249))/1000, 2)</f>
        <v>9807.18</v>
      </c>
      <c r="E41" s="27"/>
      <c r="F41" s="5" t="s">
        <v>386</v>
      </c>
      <c r="G41" s="5"/>
      <c r="H41" s="5"/>
      <c r="I41" s="5"/>
      <c r="J41" s="5"/>
      <c r="K41" s="5"/>
      <c r="L41" s="15"/>
    </row>
    <row r="42" spans="1:12" ht="14.25" customHeight="1" x14ac:dyDescent="0.2">
      <c r="A42" s="15"/>
      <c r="B42" s="26" t="s">
        <v>395</v>
      </c>
      <c r="C42" s="110">
        <f>ROUND((Source!P94)/1000, 2)</f>
        <v>0</v>
      </c>
      <c r="D42" s="109">
        <f>ROUND((SUM(BL50:BL249)+SUMIF(CD50:CD249, 4, AG50:AG249)+SUM(BM50:BM249)+SUM(BN50:BN249)+SUMIF(CD50:CD249, 4, AF50:AF249))/1000, 2)</f>
        <v>0</v>
      </c>
      <c r="E42" s="31"/>
      <c r="F42" s="5" t="s">
        <v>386</v>
      </c>
      <c r="G42" s="5"/>
      <c r="H42" s="5"/>
      <c r="I42" s="5"/>
      <c r="J42" s="5"/>
      <c r="K42" s="5"/>
      <c r="L42" s="15"/>
    </row>
    <row r="43" spans="1:12" ht="14.2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1:12" ht="12.75" customHeight="1" x14ac:dyDescent="0.2">
      <c r="A44" s="36" t="s">
        <v>396</v>
      </c>
      <c r="B44" s="36" t="s">
        <v>397</v>
      </c>
      <c r="C44" s="36" t="s">
        <v>398</v>
      </c>
      <c r="D44" s="36" t="s">
        <v>399</v>
      </c>
      <c r="E44" s="34" t="s">
        <v>400</v>
      </c>
      <c r="F44" s="33"/>
      <c r="G44" s="40"/>
      <c r="H44" s="34" t="s">
        <v>401</v>
      </c>
      <c r="I44" s="33"/>
      <c r="J44" s="48"/>
      <c r="K44" s="45" t="s">
        <v>402</v>
      </c>
      <c r="L44" s="36" t="s">
        <v>403</v>
      </c>
    </row>
    <row r="45" spans="1:12" ht="12.75" customHeight="1" x14ac:dyDescent="0.2">
      <c r="A45" s="37"/>
      <c r="B45" s="37"/>
      <c r="C45" s="37"/>
      <c r="D45" s="37"/>
      <c r="E45" s="35"/>
      <c r="F45" s="39"/>
      <c r="G45" s="41"/>
      <c r="H45" s="35"/>
      <c r="I45" s="39"/>
      <c r="J45" s="49"/>
      <c r="K45" s="46"/>
      <c r="L45" s="37"/>
    </row>
    <row r="46" spans="1:12" ht="12.75" customHeight="1" x14ac:dyDescent="0.2">
      <c r="A46" s="37"/>
      <c r="B46" s="37"/>
      <c r="C46" s="37"/>
      <c r="D46" s="37"/>
      <c r="E46" s="35"/>
      <c r="F46" s="39"/>
      <c r="G46" s="41"/>
      <c r="H46" s="35"/>
      <c r="I46" s="39"/>
      <c r="J46" s="49"/>
      <c r="K46" s="46"/>
      <c r="L46" s="37"/>
    </row>
    <row r="47" spans="1:12" ht="12.75" customHeight="1" x14ac:dyDescent="0.2">
      <c r="A47" s="37"/>
      <c r="B47" s="37"/>
      <c r="C47" s="37"/>
      <c r="D47" s="37"/>
      <c r="E47" s="42"/>
      <c r="F47" s="43"/>
      <c r="G47" s="44"/>
      <c r="H47" s="42"/>
      <c r="I47" s="43"/>
      <c r="J47" s="50"/>
      <c r="K47" s="46"/>
      <c r="L47" s="37"/>
    </row>
    <row r="48" spans="1:12" ht="25.5" customHeight="1" x14ac:dyDescent="0.2">
      <c r="A48" s="38"/>
      <c r="B48" s="38"/>
      <c r="C48" s="38"/>
      <c r="D48" s="38"/>
      <c r="E48" s="51" t="s">
        <v>404</v>
      </c>
      <c r="F48" s="51" t="s">
        <v>405</v>
      </c>
      <c r="G48" s="52" t="s">
        <v>406</v>
      </c>
      <c r="H48" s="51" t="s">
        <v>404</v>
      </c>
      <c r="I48" s="51" t="s">
        <v>405</v>
      </c>
      <c r="J48" s="53" t="s">
        <v>407</v>
      </c>
      <c r="K48" s="47"/>
      <c r="L48" s="38"/>
    </row>
    <row r="49" spans="1:95" ht="14.25" customHeight="1" x14ac:dyDescent="0.2">
      <c r="A49" s="54">
        <v>1</v>
      </c>
      <c r="B49" s="54">
        <v>2</v>
      </c>
      <c r="C49" s="54">
        <v>3</v>
      </c>
      <c r="D49" s="54">
        <v>4</v>
      </c>
      <c r="E49" s="54">
        <v>5</v>
      </c>
      <c r="F49" s="54">
        <v>6</v>
      </c>
      <c r="G49" s="54">
        <v>7</v>
      </c>
      <c r="H49" s="54">
        <v>8</v>
      </c>
      <c r="I49" s="54">
        <v>9</v>
      </c>
      <c r="J49" s="54">
        <v>10</v>
      </c>
      <c r="K49" s="55">
        <v>11</v>
      </c>
      <c r="L49" s="55">
        <v>12</v>
      </c>
    </row>
    <row r="51" spans="1:95" ht="16.5" x14ac:dyDescent="0.2">
      <c r="A51" s="57" t="s">
        <v>411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CQ51" s="58" t="s">
        <v>411</v>
      </c>
    </row>
    <row r="52" spans="1:95" ht="42.75" x14ac:dyDescent="0.2">
      <c r="A52" s="59" t="s">
        <v>20</v>
      </c>
      <c r="B52" s="60" t="str">
        <f>Source!F29</f>
        <v>м37-01-001-10</v>
      </c>
      <c r="C52" s="60" t="str">
        <f>Source!G29</f>
        <v>Монтаж оборудования без механизмов на открытой площадке, масса оборудования 8 т</v>
      </c>
      <c r="D52" s="61" t="str">
        <f>Source!H29</f>
        <v>1  ШТ.</v>
      </c>
      <c r="E52" s="62">
        <f>Source!K29</f>
        <v>3</v>
      </c>
      <c r="F52" s="62"/>
      <c r="G52" s="62">
        <f>Source!I29</f>
        <v>3</v>
      </c>
      <c r="H52" s="64"/>
      <c r="I52" s="63"/>
      <c r="J52" s="64"/>
      <c r="K52" s="63"/>
      <c r="L52" s="65"/>
    </row>
    <row r="53" spans="1:95" ht="14.25" x14ac:dyDescent="0.2">
      <c r="A53" s="60"/>
      <c r="B53" s="63">
        <v>1</v>
      </c>
      <c r="C53" s="60" t="s">
        <v>412</v>
      </c>
      <c r="D53" s="61"/>
      <c r="E53" s="62"/>
      <c r="F53" s="62"/>
      <c r="G53" s="62"/>
      <c r="H53" s="64">
        <f>Source!AO29</f>
        <v>1119.96</v>
      </c>
      <c r="I53" s="63"/>
      <c r="J53" s="64">
        <f>ROUND(Source!AF29*Source!I29, 2)</f>
        <v>3359.88</v>
      </c>
      <c r="K53" s="63">
        <f>IF(Source!BA29&lt;&gt; 0, Source!BA29, 1)</f>
        <v>50.93</v>
      </c>
      <c r="L53" s="65">
        <f>Source!S29</f>
        <v>171119</v>
      </c>
    </row>
    <row r="54" spans="1:95" ht="14.25" x14ac:dyDescent="0.2">
      <c r="A54" s="60"/>
      <c r="B54" s="63">
        <v>2</v>
      </c>
      <c r="C54" s="60" t="s">
        <v>413</v>
      </c>
      <c r="D54" s="61"/>
      <c r="E54" s="62"/>
      <c r="F54" s="62"/>
      <c r="G54" s="62"/>
      <c r="H54" s="64">
        <f>Source!AM29</f>
        <v>1726.63</v>
      </c>
      <c r="I54" s="63"/>
      <c r="J54" s="64">
        <f>ROUND((((Source!ET29)-(Source!EU29))+Source!AE29)*Source!I29, 2)</f>
        <v>5179.8900000000003</v>
      </c>
      <c r="K54" s="63">
        <f>IF(Source!BB29&lt;&gt; 0, Source!BB29, 1)</f>
        <v>13.28</v>
      </c>
      <c r="L54" s="65">
        <f>Source!Q29</f>
        <v>68789</v>
      </c>
    </row>
    <row r="55" spans="1:95" ht="14.25" x14ac:dyDescent="0.2">
      <c r="A55" s="60"/>
      <c r="B55" s="63">
        <v>3</v>
      </c>
      <c r="C55" s="60" t="s">
        <v>414</v>
      </c>
      <c r="D55" s="61"/>
      <c r="E55" s="62"/>
      <c r="F55" s="62"/>
      <c r="G55" s="62"/>
      <c r="H55" s="64">
        <f>Source!AN29</f>
        <v>141.62</v>
      </c>
      <c r="I55" s="63"/>
      <c r="J55" s="66">
        <f>ROUND(Source!AE29*Source!I29, 2)</f>
        <v>424.86</v>
      </c>
      <c r="K55" s="63">
        <f>IF(Source!BS29&lt;&gt; 0, Source!BS29, 1)</f>
        <v>50.93</v>
      </c>
      <c r="L55" s="67">
        <f>Source!R29</f>
        <v>21638</v>
      </c>
    </row>
    <row r="56" spans="1:95" ht="14.25" x14ac:dyDescent="0.2">
      <c r="A56" s="60"/>
      <c r="B56" s="63">
        <v>4</v>
      </c>
      <c r="C56" s="60" t="s">
        <v>415</v>
      </c>
      <c r="D56" s="61"/>
      <c r="E56" s="62"/>
      <c r="F56" s="62"/>
      <c r="G56" s="62"/>
      <c r="H56" s="64">
        <f>Source!AL29</f>
        <v>1269.57</v>
      </c>
      <c r="I56" s="63"/>
      <c r="J56" s="64">
        <f>ROUND(Source!AC29*Source!I29, 2)</f>
        <v>3808.71</v>
      </c>
      <c r="K56" s="63">
        <f>IF(Source!BC29&lt;&gt; 0, Source!BC29, 1)</f>
        <v>7.6</v>
      </c>
      <c r="L56" s="65">
        <f>Source!P29</f>
        <v>28946</v>
      </c>
    </row>
    <row r="57" spans="1:95" ht="14.25" x14ac:dyDescent="0.2">
      <c r="A57" s="60"/>
      <c r="B57" s="60"/>
      <c r="C57" s="60" t="s">
        <v>416</v>
      </c>
      <c r="D57" s="61" t="s">
        <v>391</v>
      </c>
      <c r="E57" s="62">
        <f>Source!AQ29</f>
        <v>122</v>
      </c>
      <c r="F57" s="62"/>
      <c r="G57" s="62">
        <f>ROUND(Source!U29, 7)</f>
        <v>366</v>
      </c>
      <c r="H57" s="64"/>
      <c r="I57" s="63"/>
      <c r="J57" s="64"/>
      <c r="K57" s="63"/>
      <c r="L57" s="65"/>
    </row>
    <row r="58" spans="1:95" ht="14.25" x14ac:dyDescent="0.2">
      <c r="A58" s="60"/>
      <c r="B58" s="60"/>
      <c r="C58" s="68" t="s">
        <v>417</v>
      </c>
      <c r="D58" s="69" t="s">
        <v>391</v>
      </c>
      <c r="E58" s="70">
        <f>Source!AR29</f>
        <v>10.49</v>
      </c>
      <c r="F58" s="70"/>
      <c r="G58" s="70">
        <f>ROUND(Source!V29, 7)</f>
        <v>31.47</v>
      </c>
      <c r="H58" s="71"/>
      <c r="I58" s="72"/>
      <c r="J58" s="71"/>
      <c r="K58" s="72"/>
      <c r="L58" s="73"/>
    </row>
    <row r="59" spans="1:95" ht="14.25" x14ac:dyDescent="0.2">
      <c r="A59" s="60"/>
      <c r="B59" s="60"/>
      <c r="C59" s="60" t="s">
        <v>418</v>
      </c>
      <c r="D59" s="61"/>
      <c r="E59" s="62"/>
      <c r="F59" s="62"/>
      <c r="G59" s="62"/>
      <c r="H59" s="64">
        <f>H53+H54+H56</f>
        <v>4116.16</v>
      </c>
      <c r="I59" s="63"/>
      <c r="J59" s="64">
        <f>J53+J54+J56</f>
        <v>12348.48</v>
      </c>
      <c r="K59" s="63"/>
      <c r="L59" s="65">
        <f>L53+L54+L56</f>
        <v>268854</v>
      </c>
    </row>
    <row r="60" spans="1:95" ht="14.25" x14ac:dyDescent="0.2">
      <c r="A60" s="60"/>
      <c r="B60" s="60"/>
      <c r="C60" s="60" t="s">
        <v>419</v>
      </c>
      <c r="D60" s="61"/>
      <c r="E60" s="62"/>
      <c r="F60" s="62"/>
      <c r="G60" s="62"/>
      <c r="H60" s="64"/>
      <c r="I60" s="63"/>
      <c r="J60" s="64">
        <f>SUM(S52:S63)+SUM(T52:T63)+SUM(X52:X63)+SUM(Y52:Y63)+SUM(Z52:Z63)</f>
        <v>3784.7400000000002</v>
      </c>
      <c r="K60" s="63"/>
      <c r="L60" s="65">
        <f>SUM(AR52:AR63)+SUM(AS52:AS63)+SUM(AT52:AT63)+SUM(AU52:AU63)+SUM(AV52:AV63)</f>
        <v>192757</v>
      </c>
    </row>
    <row r="61" spans="1:95" ht="14.25" x14ac:dyDescent="0.2">
      <c r="A61" s="60"/>
      <c r="B61" s="60" t="s">
        <v>29</v>
      </c>
      <c r="C61" s="60" t="s">
        <v>420</v>
      </c>
      <c r="D61" s="61" t="s">
        <v>421</v>
      </c>
      <c r="E61" s="62">
        <f>Source!BZ29</f>
        <v>92</v>
      </c>
      <c r="F61" s="62"/>
      <c r="G61" s="62">
        <f>Source!AT29</f>
        <v>92</v>
      </c>
      <c r="H61" s="64"/>
      <c r="I61" s="63"/>
      <c r="J61" s="64">
        <f>SUM(AD52:AD63)</f>
        <v>3481.96</v>
      </c>
      <c r="K61" s="63"/>
      <c r="L61" s="65">
        <f>SUM(AZ52:AZ63)</f>
        <v>177336</v>
      </c>
    </row>
    <row r="62" spans="1:95" ht="14.25" x14ac:dyDescent="0.2">
      <c r="A62" s="68"/>
      <c r="B62" s="68" t="s">
        <v>30</v>
      </c>
      <c r="C62" s="68" t="s">
        <v>422</v>
      </c>
      <c r="D62" s="69" t="s">
        <v>421</v>
      </c>
      <c r="E62" s="70">
        <f>Source!CA29</f>
        <v>49</v>
      </c>
      <c r="F62" s="70"/>
      <c r="G62" s="70">
        <f>Source!AU29</f>
        <v>49</v>
      </c>
      <c r="H62" s="71"/>
      <c r="I62" s="72"/>
      <c r="J62" s="71">
        <f>SUM(AE52:AE63)</f>
        <v>1854.52</v>
      </c>
      <c r="K62" s="72"/>
      <c r="L62" s="73">
        <f>SUM(BA52:BA63)</f>
        <v>94451</v>
      </c>
    </row>
    <row r="63" spans="1:95" ht="15" x14ac:dyDescent="0.2">
      <c r="C63" s="77" t="s">
        <v>423</v>
      </c>
      <c r="D63" s="77"/>
      <c r="E63" s="77"/>
      <c r="F63" s="77"/>
      <c r="G63" s="77"/>
      <c r="H63" s="77"/>
      <c r="I63" s="78">
        <f>J53+J54+J56+J61+J62</f>
        <v>17684.96</v>
      </c>
      <c r="J63" s="78"/>
      <c r="K63" s="79">
        <f>L53+L54+L56+L61+L62</f>
        <v>540641</v>
      </c>
      <c r="L63" s="79"/>
      <c r="O63" s="74">
        <f>J53+J54+J56+J61+J62</f>
        <v>17684.96</v>
      </c>
      <c r="P63" s="74">
        <f>J54</f>
        <v>5179.8900000000003</v>
      </c>
      <c r="R63" t="s">
        <v>424</v>
      </c>
      <c r="S63" s="74">
        <f>J53</f>
        <v>3359.88</v>
      </c>
      <c r="U63" s="74">
        <f>J53</f>
        <v>3359.88</v>
      </c>
      <c r="X63" s="74">
        <f>J55</f>
        <v>424.86</v>
      </c>
      <c r="Z63" t="s">
        <v>424</v>
      </c>
      <c r="AA63" s="74">
        <f>J56</f>
        <v>3808.71</v>
      </c>
      <c r="AD63">
        <f>ROUND((Source!AT29/100)*((ROUND(Source!AF29*Source!I29, 2)+ROUND(Source!AE29*Source!I29, 2))), 2)</f>
        <v>3481.96</v>
      </c>
      <c r="AE63">
        <f>ROUND((Source!AU29/100)*((ROUND(Source!AF29*Source!I29, 2)+ROUND(Source!AE29*Source!I29, 2))), 2)</f>
        <v>1854.52</v>
      </c>
      <c r="AN63" s="75">
        <f>L53+L54+L56+L61+L62</f>
        <v>540641</v>
      </c>
      <c r="AO63" s="75">
        <f>L54</f>
        <v>68789</v>
      </c>
      <c r="AQ63" t="s">
        <v>424</v>
      </c>
      <c r="AR63" s="75">
        <f>L53</f>
        <v>171119</v>
      </c>
      <c r="AT63" s="75">
        <f>L55</f>
        <v>21638</v>
      </c>
      <c r="AV63" t="s">
        <v>424</v>
      </c>
      <c r="AW63" s="75">
        <f>L56</f>
        <v>28946</v>
      </c>
      <c r="AZ63">
        <f>Source!X29</f>
        <v>177336</v>
      </c>
      <c r="BA63">
        <f>Source!Y29</f>
        <v>94451</v>
      </c>
      <c r="BI63" s="74">
        <f>J53+J54+J56+J61+J62</f>
        <v>17684.96</v>
      </c>
      <c r="CD63">
        <v>2</v>
      </c>
    </row>
    <row r="64" spans="1:95" ht="99.75" x14ac:dyDescent="0.2">
      <c r="A64" s="81" t="s">
        <v>31</v>
      </c>
      <c r="B64" s="82" t="str">
        <f>Source!F31</f>
        <v>КА п.461</v>
      </c>
      <c r="C64" s="82" t="s">
        <v>425</v>
      </c>
      <c r="D64" s="83" t="str">
        <f>Source!H31</f>
        <v/>
      </c>
      <c r="E64" s="84">
        <f>Source!K31</f>
        <v>1</v>
      </c>
      <c r="F64" s="84"/>
      <c r="G64" s="84">
        <f>Source!I31</f>
        <v>1</v>
      </c>
      <c r="H64" s="85">
        <f>Source!AL31</f>
        <v>66100406.789999999</v>
      </c>
      <c r="I64" s="86"/>
      <c r="J64" s="85">
        <f>ROUND(L64/K64, 2)</f>
        <v>9807182.0500000007</v>
      </c>
      <c r="K64" s="86">
        <f>IF(Source!BC31&lt;&gt; 0, Source!BC31, 1)</f>
        <v>6.74</v>
      </c>
      <c r="L64" s="87">
        <f>Source!HH31</f>
        <v>66100407</v>
      </c>
    </row>
    <row r="65" spans="1:82" ht="15" x14ac:dyDescent="0.2">
      <c r="A65" s="80"/>
      <c r="B65" s="80"/>
      <c r="C65" s="88" t="s">
        <v>423</v>
      </c>
      <c r="D65" s="88"/>
      <c r="E65" s="88"/>
      <c r="F65" s="88"/>
      <c r="G65" s="88"/>
      <c r="H65" s="88"/>
      <c r="I65" s="89">
        <f>J64</f>
        <v>9807182.0500000007</v>
      </c>
      <c r="J65" s="89"/>
      <c r="K65" s="90">
        <f>L64</f>
        <v>66100407</v>
      </c>
      <c r="L65" s="90"/>
      <c r="O65" s="74">
        <f>J64</f>
        <v>9807182.0500000007</v>
      </c>
      <c r="P65">
        <f>0</f>
        <v>0</v>
      </c>
      <c r="R65" t="s">
        <v>424</v>
      </c>
      <c r="S65">
        <f>0</f>
        <v>0</v>
      </c>
      <c r="X65">
        <f>0</f>
        <v>0</v>
      </c>
      <c r="Z65" t="s">
        <v>424</v>
      </c>
      <c r="AA65" s="74">
        <f>J64</f>
        <v>9807182.0500000007</v>
      </c>
      <c r="AC65" s="74">
        <f>J64</f>
        <v>9807182.0500000007</v>
      </c>
      <c r="AD65">
        <f>ROUND((Source!AT31/100)*((ROUND(Source!AF31*Source!I31, 2)+ROUND(Source!AE31*Source!I31, 2))), 2)</f>
        <v>0</v>
      </c>
      <c r="AE65">
        <f>ROUND((Source!AU31/100)*((ROUND(Source!AF31*Source!I31, 2)+ROUND(Source!AE31*Source!I31, 2))), 2)</f>
        <v>0</v>
      </c>
      <c r="AN65" s="75">
        <f>L64</f>
        <v>66100407</v>
      </c>
      <c r="AO65">
        <f>0</f>
        <v>0</v>
      </c>
      <c r="AQ65" t="s">
        <v>424</v>
      </c>
      <c r="AR65">
        <f>0</f>
        <v>0</v>
      </c>
      <c r="AT65">
        <f>0</f>
        <v>0</v>
      </c>
      <c r="AV65" t="s">
        <v>424</v>
      </c>
      <c r="AW65" s="75">
        <f>L64</f>
        <v>66100407</v>
      </c>
      <c r="AY65" s="75">
        <f>L64</f>
        <v>66100407</v>
      </c>
      <c r="AZ65">
        <f>Source!X31</f>
        <v>0</v>
      </c>
      <c r="BA65">
        <f>Source!Y31</f>
        <v>0</v>
      </c>
      <c r="BJ65" s="74">
        <f>J64</f>
        <v>9807182.0500000007</v>
      </c>
      <c r="BK65" s="75">
        <f>L64</f>
        <v>66100407</v>
      </c>
      <c r="CD65">
        <v>3</v>
      </c>
    </row>
    <row r="66" spans="1:82" ht="42.75" x14ac:dyDescent="0.2">
      <c r="A66" s="59" t="s">
        <v>60</v>
      </c>
      <c r="B66" s="60" t="str">
        <f>Source!F37</f>
        <v>12-01-009-2</v>
      </c>
      <c r="C66" s="60" t="str">
        <f>Source!G37</f>
        <v>Устройство желобов подвесных</v>
      </c>
      <c r="D66" s="61" t="str">
        <f>Source!H37</f>
        <v>100 М ЖЕЛОБОВ</v>
      </c>
      <c r="E66" s="62">
        <f>Source!K37</f>
        <v>0.30359999999999998</v>
      </c>
      <c r="F66" s="62"/>
      <c r="G66" s="62">
        <f>Source!I37</f>
        <v>0.30359999999999998</v>
      </c>
      <c r="H66" s="64"/>
      <c r="I66" s="63"/>
      <c r="J66" s="64"/>
      <c r="K66" s="63"/>
      <c r="L66" s="65"/>
    </row>
    <row r="67" spans="1:82" x14ac:dyDescent="0.2">
      <c r="C67" s="91" t="str">
        <f>"Объем: "&amp;Source!I37&amp;"=(15,18*"&amp;"2)/"&amp;"100"</f>
        <v>Объем: 0,3036=(15,18*2)/100</v>
      </c>
    </row>
    <row r="68" spans="1:82" ht="14.25" x14ac:dyDescent="0.2">
      <c r="A68" s="60"/>
      <c r="B68" s="63">
        <v>1</v>
      </c>
      <c r="C68" s="60" t="s">
        <v>412</v>
      </c>
      <c r="D68" s="61"/>
      <c r="E68" s="62"/>
      <c r="F68" s="62"/>
      <c r="G68" s="62"/>
      <c r="H68" s="64">
        <f>Source!AO37</f>
        <v>267.93</v>
      </c>
      <c r="I68" s="63"/>
      <c r="J68" s="64">
        <f>ROUND(Source!AF37*Source!I37, 2)</f>
        <v>81.34</v>
      </c>
      <c r="K68" s="63">
        <f>IF(Source!BA37&lt;&gt; 0, Source!BA37, 1)</f>
        <v>50.93</v>
      </c>
      <c r="L68" s="65">
        <f>Source!S37</f>
        <v>4143</v>
      </c>
    </row>
    <row r="69" spans="1:82" ht="14.25" x14ac:dyDescent="0.2">
      <c r="A69" s="60"/>
      <c r="B69" s="63">
        <v>2</v>
      </c>
      <c r="C69" s="60" t="s">
        <v>413</v>
      </c>
      <c r="D69" s="61"/>
      <c r="E69" s="62"/>
      <c r="F69" s="62"/>
      <c r="G69" s="62"/>
      <c r="H69" s="64">
        <f>Source!AM37</f>
        <v>22.95</v>
      </c>
      <c r="I69" s="63"/>
      <c r="J69" s="64">
        <f>ROUND((((Source!ET37)-(Source!EU37))+Source!AE37)*Source!I37, 2)</f>
        <v>6.97</v>
      </c>
      <c r="K69" s="63">
        <f>IF(Source!BB37&lt;&gt; 0, Source!BB37, 1)</f>
        <v>17.100000000000001</v>
      </c>
      <c r="L69" s="65">
        <f>Source!Q37</f>
        <v>119</v>
      </c>
    </row>
    <row r="70" spans="1:82" ht="14.25" x14ac:dyDescent="0.2">
      <c r="A70" s="60"/>
      <c r="B70" s="63">
        <v>3</v>
      </c>
      <c r="C70" s="60" t="s">
        <v>414</v>
      </c>
      <c r="D70" s="61"/>
      <c r="E70" s="62"/>
      <c r="F70" s="62"/>
      <c r="G70" s="62"/>
      <c r="H70" s="64">
        <f>Source!AN37</f>
        <v>2.16</v>
      </c>
      <c r="I70" s="63"/>
      <c r="J70" s="66">
        <f>ROUND(Source!AE37*Source!I37, 2)</f>
        <v>0.66</v>
      </c>
      <c r="K70" s="63">
        <f>IF(Source!BS37&lt;&gt; 0, Source!BS37, 1)</f>
        <v>50.93</v>
      </c>
      <c r="L70" s="67">
        <f>Source!R37</f>
        <v>33</v>
      </c>
    </row>
    <row r="71" spans="1:82" ht="14.25" x14ac:dyDescent="0.2">
      <c r="A71" s="60"/>
      <c r="B71" s="63">
        <v>4</v>
      </c>
      <c r="C71" s="60" t="s">
        <v>415</v>
      </c>
      <c r="D71" s="61"/>
      <c r="E71" s="62"/>
      <c r="F71" s="62"/>
      <c r="G71" s="62"/>
      <c r="H71" s="64">
        <f>Source!AL37</f>
        <v>6456.03</v>
      </c>
      <c r="I71" s="63"/>
      <c r="J71" s="64">
        <f>ROUND(Source!AC37*Source!I37, 2)</f>
        <v>1960.05</v>
      </c>
      <c r="K71" s="63">
        <f>IF(Source!BC37&lt;&gt; 0, Source!BC37, 1)</f>
        <v>7.96</v>
      </c>
      <c r="L71" s="65">
        <f>Source!P37</f>
        <v>15602</v>
      </c>
    </row>
    <row r="72" spans="1:82" ht="14.25" x14ac:dyDescent="0.2">
      <c r="A72" s="60"/>
      <c r="B72" s="60"/>
      <c r="C72" s="60" t="s">
        <v>416</v>
      </c>
      <c r="D72" s="61" t="s">
        <v>391</v>
      </c>
      <c r="E72" s="62">
        <f>Source!AQ37</f>
        <v>31.41</v>
      </c>
      <c r="F72" s="62"/>
      <c r="G72" s="62">
        <f>ROUND(Source!U37, 7)</f>
        <v>9.5360759999999996</v>
      </c>
      <c r="H72" s="64"/>
      <c r="I72" s="63"/>
      <c r="J72" s="64"/>
      <c r="K72" s="63"/>
      <c r="L72" s="65"/>
    </row>
    <row r="73" spans="1:82" ht="14.25" x14ac:dyDescent="0.2">
      <c r="A73" s="60"/>
      <c r="B73" s="60"/>
      <c r="C73" s="68" t="s">
        <v>417</v>
      </c>
      <c r="D73" s="69" t="s">
        <v>391</v>
      </c>
      <c r="E73" s="70">
        <f>Source!AR37</f>
        <v>0.16</v>
      </c>
      <c r="F73" s="70"/>
      <c r="G73" s="70">
        <f>ROUND(Source!V37, 7)</f>
        <v>4.8576000000000001E-2</v>
      </c>
      <c r="H73" s="71"/>
      <c r="I73" s="72"/>
      <c r="J73" s="71"/>
      <c r="K73" s="72"/>
      <c r="L73" s="73"/>
    </row>
    <row r="74" spans="1:82" ht="14.25" x14ac:dyDescent="0.2">
      <c r="A74" s="60"/>
      <c r="B74" s="60"/>
      <c r="C74" s="60" t="s">
        <v>418</v>
      </c>
      <c r="D74" s="61"/>
      <c r="E74" s="62"/>
      <c r="F74" s="62"/>
      <c r="G74" s="62"/>
      <c r="H74" s="64">
        <f>H68+H69+H71</f>
        <v>6746.91</v>
      </c>
      <c r="I74" s="63"/>
      <c r="J74" s="64">
        <f>J68+J69+J71</f>
        <v>2048.36</v>
      </c>
      <c r="K74" s="63"/>
      <c r="L74" s="65">
        <f>L68+L69+L71</f>
        <v>19864</v>
      </c>
    </row>
    <row r="75" spans="1:82" ht="14.25" x14ac:dyDescent="0.2">
      <c r="A75" s="60"/>
      <c r="B75" s="60"/>
      <c r="C75" s="60" t="s">
        <v>419</v>
      </c>
      <c r="D75" s="61"/>
      <c r="E75" s="62"/>
      <c r="F75" s="62"/>
      <c r="G75" s="62"/>
      <c r="H75" s="64"/>
      <c r="I75" s="63"/>
      <c r="J75" s="64">
        <f>SUM(S66:S78)+SUM(T66:T78)+SUM(X66:X78)+SUM(Y66:Y78)+SUM(Z66:Z78)</f>
        <v>82</v>
      </c>
      <c r="K75" s="63"/>
      <c r="L75" s="65">
        <f>SUM(AR66:AR78)+SUM(AS66:AS78)+SUM(AT66:AT78)+SUM(AU66:AU78)+SUM(AV66:AV78)</f>
        <v>4176</v>
      </c>
    </row>
    <row r="76" spans="1:82" ht="14.25" x14ac:dyDescent="0.2">
      <c r="A76" s="60"/>
      <c r="B76" s="60" t="s">
        <v>47</v>
      </c>
      <c r="C76" s="60" t="s">
        <v>426</v>
      </c>
      <c r="D76" s="61" t="s">
        <v>421</v>
      </c>
      <c r="E76" s="62">
        <f>Source!BZ37</f>
        <v>109</v>
      </c>
      <c r="F76" s="62"/>
      <c r="G76" s="62">
        <f>Source!AT37</f>
        <v>109</v>
      </c>
      <c r="H76" s="64"/>
      <c r="I76" s="63"/>
      <c r="J76" s="64">
        <f>SUM(AD66:AD78)</f>
        <v>89.38</v>
      </c>
      <c r="K76" s="63"/>
      <c r="L76" s="65">
        <f>SUM(AZ66:AZ78)</f>
        <v>4552</v>
      </c>
    </row>
    <row r="77" spans="1:82" ht="14.25" x14ac:dyDescent="0.2">
      <c r="A77" s="68"/>
      <c r="B77" s="68" t="s">
        <v>48</v>
      </c>
      <c r="C77" s="68" t="s">
        <v>427</v>
      </c>
      <c r="D77" s="69" t="s">
        <v>421</v>
      </c>
      <c r="E77" s="70">
        <f>Source!CA37</f>
        <v>57</v>
      </c>
      <c r="F77" s="70"/>
      <c r="G77" s="70">
        <f>Source!AU37</f>
        <v>57</v>
      </c>
      <c r="H77" s="71"/>
      <c r="I77" s="72"/>
      <c r="J77" s="71">
        <f>SUM(AE66:AE78)</f>
        <v>46.74</v>
      </c>
      <c r="K77" s="72"/>
      <c r="L77" s="73">
        <f>SUM(BA66:BA78)</f>
        <v>2380</v>
      </c>
    </row>
    <row r="78" spans="1:82" ht="15" x14ac:dyDescent="0.2">
      <c r="C78" s="77" t="s">
        <v>423</v>
      </c>
      <c r="D78" s="77"/>
      <c r="E78" s="77"/>
      <c r="F78" s="77"/>
      <c r="G78" s="77"/>
      <c r="H78" s="77"/>
      <c r="I78" s="78">
        <f>J68+J69+J71+J76+J77</f>
        <v>2184.48</v>
      </c>
      <c r="J78" s="78"/>
      <c r="K78" s="79">
        <f>L68+L69+L71+L76+L77</f>
        <v>26796</v>
      </c>
      <c r="L78" s="79"/>
      <c r="O78" s="74">
        <f>J68+J69+J71+J76+J77</f>
        <v>2184.48</v>
      </c>
      <c r="P78" s="74">
        <f>J69</f>
        <v>6.97</v>
      </c>
      <c r="R78" t="s">
        <v>424</v>
      </c>
      <c r="S78" s="74">
        <f>J68</f>
        <v>81.34</v>
      </c>
      <c r="U78" s="74">
        <f>J68</f>
        <v>81.34</v>
      </c>
      <c r="X78" s="74">
        <f>J70</f>
        <v>0.66</v>
      </c>
      <c r="Z78" t="s">
        <v>424</v>
      </c>
      <c r="AA78" s="74">
        <f>J71</f>
        <v>1960.05</v>
      </c>
      <c r="AD78">
        <f>ROUND((Source!AT37/100)*((ROUND(Source!AF37*Source!I37, 2)+ROUND(Source!AE37*Source!I37, 2))), 2)</f>
        <v>89.38</v>
      </c>
      <c r="AE78">
        <f>ROUND((Source!AU37/100)*((ROUND(Source!AF37*Source!I37, 2)+ROUND(Source!AE37*Source!I37, 2))), 2)</f>
        <v>46.74</v>
      </c>
      <c r="AN78" s="75">
        <f>L68+L69+L71+L76+L77</f>
        <v>26796</v>
      </c>
      <c r="AO78" s="75">
        <f>L69</f>
        <v>119</v>
      </c>
      <c r="AQ78" t="s">
        <v>424</v>
      </c>
      <c r="AR78" s="75">
        <f>L68</f>
        <v>4143</v>
      </c>
      <c r="AT78" s="75">
        <f>L70</f>
        <v>33</v>
      </c>
      <c r="AV78" t="s">
        <v>424</v>
      </c>
      <c r="AW78" s="75">
        <f>L71</f>
        <v>15602</v>
      </c>
      <c r="AZ78">
        <f>Source!X37</f>
        <v>4552</v>
      </c>
      <c r="BA78">
        <f>Source!Y37</f>
        <v>2380</v>
      </c>
      <c r="BH78" s="74">
        <f>J68+J69+J71+J76+J77</f>
        <v>2184.48</v>
      </c>
      <c r="CD78">
        <v>1</v>
      </c>
    </row>
    <row r="79" spans="1:82" ht="42.75" x14ac:dyDescent="0.2">
      <c r="A79" s="59" t="s">
        <v>65</v>
      </c>
      <c r="B79" s="60" t="str">
        <f>Source!F39</f>
        <v>12-01-009-1</v>
      </c>
      <c r="C79" s="60" t="str">
        <f>Source!G39</f>
        <v>Устройство желобов настенных</v>
      </c>
      <c r="D79" s="61" t="str">
        <f>Source!H39</f>
        <v>100 М ЖЕЛОБОВ</v>
      </c>
      <c r="E79" s="62">
        <f>Source!K39</f>
        <v>7.5499999999999998E-2</v>
      </c>
      <c r="F79" s="62"/>
      <c r="G79" s="62">
        <f>Source!I39</f>
        <v>7.5499999999999998E-2</v>
      </c>
      <c r="H79" s="64"/>
      <c r="I79" s="63"/>
      <c r="J79" s="64"/>
      <c r="K79" s="63"/>
      <c r="L79" s="65"/>
    </row>
    <row r="80" spans="1:82" x14ac:dyDescent="0.2">
      <c r="C80" s="91" t="str">
        <f>"Объем: "&amp;Source!I39&amp;"=(3,775*"&amp;"2)/"&amp;"100"</f>
        <v>Объем: 0,0755=(3,775*2)/100</v>
      </c>
    </row>
    <row r="81" spans="1:82" ht="14.25" x14ac:dyDescent="0.2">
      <c r="A81" s="60"/>
      <c r="B81" s="63">
        <v>1</v>
      </c>
      <c r="C81" s="60" t="s">
        <v>412</v>
      </c>
      <c r="D81" s="61"/>
      <c r="E81" s="62"/>
      <c r="F81" s="62"/>
      <c r="G81" s="62"/>
      <c r="H81" s="64">
        <f>Source!AO39</f>
        <v>722.92</v>
      </c>
      <c r="I81" s="63"/>
      <c r="J81" s="64">
        <f>ROUND(Source!AF39*Source!I39, 2)</f>
        <v>54.58</v>
      </c>
      <c r="K81" s="63">
        <f>IF(Source!BA39&lt;&gt; 0, Source!BA39, 1)</f>
        <v>50.93</v>
      </c>
      <c r="L81" s="65">
        <f>Source!S39</f>
        <v>2780</v>
      </c>
    </row>
    <row r="82" spans="1:82" ht="14.25" x14ac:dyDescent="0.2">
      <c r="A82" s="60"/>
      <c r="B82" s="63">
        <v>2</v>
      </c>
      <c r="C82" s="60" t="s">
        <v>413</v>
      </c>
      <c r="D82" s="61"/>
      <c r="E82" s="62"/>
      <c r="F82" s="62"/>
      <c r="G82" s="62"/>
      <c r="H82" s="64">
        <f>Source!AM39</f>
        <v>296.16000000000003</v>
      </c>
      <c r="I82" s="63"/>
      <c r="J82" s="64">
        <f>ROUND((((Source!ET39)-(Source!EU39))+Source!AE39)*Source!I39, 2)</f>
        <v>22.36</v>
      </c>
      <c r="K82" s="63">
        <f>IF(Source!BB39&lt;&gt; 0, Source!BB39, 1)</f>
        <v>16.829999999999998</v>
      </c>
      <c r="L82" s="65">
        <f>Source!Q39</f>
        <v>376</v>
      </c>
    </row>
    <row r="83" spans="1:82" ht="14.25" x14ac:dyDescent="0.2">
      <c r="A83" s="60"/>
      <c r="B83" s="63">
        <v>3</v>
      </c>
      <c r="C83" s="60" t="s">
        <v>414</v>
      </c>
      <c r="D83" s="61"/>
      <c r="E83" s="62"/>
      <c r="F83" s="62"/>
      <c r="G83" s="62"/>
      <c r="H83" s="64">
        <f>Source!AN39</f>
        <v>28.49</v>
      </c>
      <c r="I83" s="63"/>
      <c r="J83" s="66">
        <f>ROUND(Source!AE39*Source!I39, 2)</f>
        <v>2.15</v>
      </c>
      <c r="K83" s="63">
        <f>IF(Source!BS39&lt;&gt; 0, Source!BS39, 1)</f>
        <v>50.93</v>
      </c>
      <c r="L83" s="67">
        <f>Source!R39</f>
        <v>110</v>
      </c>
    </row>
    <row r="84" spans="1:82" ht="14.25" x14ac:dyDescent="0.2">
      <c r="A84" s="60"/>
      <c r="B84" s="63">
        <v>4</v>
      </c>
      <c r="C84" s="60" t="s">
        <v>415</v>
      </c>
      <c r="D84" s="61"/>
      <c r="E84" s="62"/>
      <c r="F84" s="62"/>
      <c r="G84" s="62"/>
      <c r="H84" s="64">
        <f>Source!AL39</f>
        <v>17933.830000000002</v>
      </c>
      <c r="I84" s="63"/>
      <c r="J84" s="64">
        <f>ROUND(Source!AC39*Source!I39, 2)</f>
        <v>1354</v>
      </c>
      <c r="K84" s="63">
        <f>IF(Source!BC39&lt;&gt; 0, Source!BC39, 1)</f>
        <v>8.6199999999999992</v>
      </c>
      <c r="L84" s="65">
        <f>Source!P39</f>
        <v>11672</v>
      </c>
    </row>
    <row r="85" spans="1:82" ht="14.25" x14ac:dyDescent="0.2">
      <c r="A85" s="60"/>
      <c r="B85" s="60"/>
      <c r="C85" s="60" t="s">
        <v>416</v>
      </c>
      <c r="D85" s="61" t="s">
        <v>391</v>
      </c>
      <c r="E85" s="62">
        <f>Source!AQ39</f>
        <v>84.75</v>
      </c>
      <c r="F85" s="62"/>
      <c r="G85" s="62">
        <f>ROUND(Source!U39, 7)</f>
        <v>6.398625</v>
      </c>
      <c r="H85" s="64"/>
      <c r="I85" s="63"/>
      <c r="J85" s="64"/>
      <c r="K85" s="63"/>
      <c r="L85" s="65"/>
    </row>
    <row r="86" spans="1:82" ht="14.25" x14ac:dyDescent="0.2">
      <c r="A86" s="60"/>
      <c r="B86" s="60"/>
      <c r="C86" s="68" t="s">
        <v>417</v>
      </c>
      <c r="D86" s="69" t="s">
        <v>391</v>
      </c>
      <c r="E86" s="70">
        <f>Source!AR39</f>
        <v>2.11</v>
      </c>
      <c r="F86" s="70"/>
      <c r="G86" s="70">
        <f>ROUND(Source!V39, 7)</f>
        <v>0.159305</v>
      </c>
      <c r="H86" s="71"/>
      <c r="I86" s="72"/>
      <c r="J86" s="71"/>
      <c r="K86" s="72"/>
      <c r="L86" s="73"/>
    </row>
    <row r="87" spans="1:82" ht="14.25" x14ac:dyDescent="0.2">
      <c r="A87" s="60"/>
      <c r="B87" s="60"/>
      <c r="C87" s="60" t="s">
        <v>418</v>
      </c>
      <c r="D87" s="61"/>
      <c r="E87" s="62"/>
      <c r="F87" s="62"/>
      <c r="G87" s="62"/>
      <c r="H87" s="64">
        <f>H81+H82+H84</f>
        <v>18952.910000000003</v>
      </c>
      <c r="I87" s="63"/>
      <c r="J87" s="64">
        <f>J81+J82+J84</f>
        <v>1430.94</v>
      </c>
      <c r="K87" s="63"/>
      <c r="L87" s="65">
        <f>L81+L82+L84</f>
        <v>14828</v>
      </c>
    </row>
    <row r="88" spans="1:82" ht="14.25" x14ac:dyDescent="0.2">
      <c r="A88" s="60"/>
      <c r="B88" s="60"/>
      <c r="C88" s="60" t="s">
        <v>419</v>
      </c>
      <c r="D88" s="61"/>
      <c r="E88" s="62"/>
      <c r="F88" s="62"/>
      <c r="G88" s="62"/>
      <c r="H88" s="64"/>
      <c r="I88" s="63"/>
      <c r="J88" s="64">
        <f>SUM(S79:S91)+SUM(T79:T91)+SUM(X79:X91)+SUM(Y79:Y91)+SUM(Z79:Z91)</f>
        <v>56.73</v>
      </c>
      <c r="K88" s="63"/>
      <c r="L88" s="65">
        <f>SUM(AR79:AR91)+SUM(AS79:AS91)+SUM(AT79:AT91)+SUM(AU79:AU91)+SUM(AV79:AV91)</f>
        <v>2890</v>
      </c>
    </row>
    <row r="89" spans="1:82" ht="14.25" x14ac:dyDescent="0.2">
      <c r="A89" s="60"/>
      <c r="B89" s="60" t="s">
        <v>47</v>
      </c>
      <c r="C89" s="60" t="s">
        <v>426</v>
      </c>
      <c r="D89" s="61" t="s">
        <v>421</v>
      </c>
      <c r="E89" s="62">
        <f>Source!BZ39</f>
        <v>109</v>
      </c>
      <c r="F89" s="62"/>
      <c r="G89" s="62">
        <f>Source!AT39</f>
        <v>109</v>
      </c>
      <c r="H89" s="64"/>
      <c r="I89" s="63"/>
      <c r="J89" s="64">
        <f>SUM(AD79:AD91)</f>
        <v>61.84</v>
      </c>
      <c r="K89" s="63"/>
      <c r="L89" s="65">
        <f>SUM(AZ79:AZ91)</f>
        <v>3150</v>
      </c>
    </row>
    <row r="90" spans="1:82" ht="14.25" x14ac:dyDescent="0.2">
      <c r="A90" s="68"/>
      <c r="B90" s="68" t="s">
        <v>48</v>
      </c>
      <c r="C90" s="68" t="s">
        <v>427</v>
      </c>
      <c r="D90" s="69" t="s">
        <v>421</v>
      </c>
      <c r="E90" s="70">
        <f>Source!CA39</f>
        <v>57</v>
      </c>
      <c r="F90" s="70"/>
      <c r="G90" s="70">
        <f>Source!AU39</f>
        <v>57</v>
      </c>
      <c r="H90" s="71"/>
      <c r="I90" s="72"/>
      <c r="J90" s="71">
        <f>SUM(AE79:AE91)</f>
        <v>32.340000000000003</v>
      </c>
      <c r="K90" s="72"/>
      <c r="L90" s="73">
        <f>SUM(BA79:BA91)</f>
        <v>1647</v>
      </c>
    </row>
    <row r="91" spans="1:82" ht="15" x14ac:dyDescent="0.2">
      <c r="C91" s="77" t="s">
        <v>423</v>
      </c>
      <c r="D91" s="77"/>
      <c r="E91" s="77"/>
      <c r="F91" s="77"/>
      <c r="G91" s="77"/>
      <c r="H91" s="77"/>
      <c r="I91" s="78">
        <f>J81+J82+J84+J89+J90</f>
        <v>1525.12</v>
      </c>
      <c r="J91" s="78"/>
      <c r="K91" s="79">
        <f>L81+L82+L84+L89+L90</f>
        <v>19625</v>
      </c>
      <c r="L91" s="79"/>
      <c r="O91" s="74">
        <f>J81+J82+J84+J89+J90</f>
        <v>1525.12</v>
      </c>
      <c r="P91" s="74">
        <f>J82</f>
        <v>22.36</v>
      </c>
      <c r="R91" t="s">
        <v>424</v>
      </c>
      <c r="S91" s="74">
        <f>J81</f>
        <v>54.58</v>
      </c>
      <c r="U91" s="74">
        <f>J81</f>
        <v>54.58</v>
      </c>
      <c r="X91" s="74">
        <f>J83</f>
        <v>2.15</v>
      </c>
      <c r="Z91" t="s">
        <v>424</v>
      </c>
      <c r="AA91" s="74">
        <f>J84</f>
        <v>1354</v>
      </c>
      <c r="AD91">
        <f>ROUND((Source!AT39/100)*((ROUND(Source!AF39*Source!I39, 2)+ROUND(Source!AE39*Source!I39, 2))), 2)</f>
        <v>61.84</v>
      </c>
      <c r="AE91">
        <f>ROUND((Source!AU39/100)*((ROUND(Source!AF39*Source!I39, 2)+ROUND(Source!AE39*Source!I39, 2))), 2)</f>
        <v>32.340000000000003</v>
      </c>
      <c r="AN91" s="75">
        <f>L81+L82+L84+L89+L90</f>
        <v>19625</v>
      </c>
      <c r="AO91" s="75">
        <f>L82</f>
        <v>376</v>
      </c>
      <c r="AQ91" t="s">
        <v>424</v>
      </c>
      <c r="AR91" s="75">
        <f>L81</f>
        <v>2780</v>
      </c>
      <c r="AT91" s="75">
        <f>L83</f>
        <v>110</v>
      </c>
      <c r="AV91" t="s">
        <v>424</v>
      </c>
      <c r="AW91" s="75">
        <f>L84</f>
        <v>11672</v>
      </c>
      <c r="AZ91">
        <f>Source!X39</f>
        <v>3150</v>
      </c>
      <c r="BA91">
        <f>Source!Y39</f>
        <v>1647</v>
      </c>
      <c r="BH91" s="74">
        <f>J81+J82+J84+J89+J90</f>
        <v>1525.12</v>
      </c>
      <c r="CD91">
        <v>1</v>
      </c>
    </row>
    <row r="92" spans="1:82" ht="42.75" x14ac:dyDescent="0.2">
      <c r="A92" s="59" t="s">
        <v>69</v>
      </c>
      <c r="B92" s="60" t="str">
        <f>Source!F41</f>
        <v>12-01-012-1</v>
      </c>
      <c r="C92" s="60" t="str">
        <f>Source!G41</f>
        <v>Ограждение кровель перилами</v>
      </c>
      <c r="D92" s="61" t="str">
        <f>Source!H41</f>
        <v>100 м ограждения</v>
      </c>
      <c r="E92" s="62">
        <f>Source!K41</f>
        <v>0.30359999999999998</v>
      </c>
      <c r="F92" s="62"/>
      <c r="G92" s="62">
        <f>Source!I41</f>
        <v>0.30359999999999998</v>
      </c>
      <c r="H92" s="64"/>
      <c r="I92" s="63"/>
      <c r="J92" s="64"/>
      <c r="K92" s="63"/>
      <c r="L92" s="65"/>
    </row>
    <row r="93" spans="1:82" x14ac:dyDescent="0.2">
      <c r="C93" s="91" t="str">
        <f>"Объем: "&amp;Source!I41&amp;"=(15,18*"&amp;"2)/"&amp;"100"</f>
        <v>Объем: 0,3036=(15,18*2)/100</v>
      </c>
    </row>
    <row r="94" spans="1:82" ht="14.25" x14ac:dyDescent="0.2">
      <c r="A94" s="60"/>
      <c r="B94" s="63">
        <v>1</v>
      </c>
      <c r="C94" s="60" t="s">
        <v>412</v>
      </c>
      <c r="D94" s="61"/>
      <c r="E94" s="62"/>
      <c r="F94" s="62"/>
      <c r="G94" s="62"/>
      <c r="H94" s="64">
        <f>Source!AO41</f>
        <v>59.1</v>
      </c>
      <c r="I94" s="63"/>
      <c r="J94" s="64">
        <f>ROUND(Source!AF41*Source!I41, 2)</f>
        <v>17.940000000000001</v>
      </c>
      <c r="K94" s="63">
        <f>IF(Source!BA41&lt;&gt; 0, Source!BA41, 1)</f>
        <v>50.93</v>
      </c>
      <c r="L94" s="65">
        <f>Source!S41</f>
        <v>914</v>
      </c>
    </row>
    <row r="95" spans="1:82" ht="14.25" x14ac:dyDescent="0.2">
      <c r="A95" s="60"/>
      <c r="B95" s="63">
        <v>2</v>
      </c>
      <c r="C95" s="60" t="s">
        <v>413</v>
      </c>
      <c r="D95" s="61"/>
      <c r="E95" s="62"/>
      <c r="F95" s="62"/>
      <c r="G95" s="62"/>
      <c r="H95" s="64">
        <f>Source!AM41</f>
        <v>55.38</v>
      </c>
      <c r="I95" s="63"/>
      <c r="J95" s="64">
        <f>ROUND((((Source!ET41)-(Source!EU41))+Source!AE41)*Source!I41, 2)</f>
        <v>16.809999999999999</v>
      </c>
      <c r="K95" s="63">
        <f>IF(Source!BB41&lt;&gt; 0, Source!BB41, 1)</f>
        <v>14.36</v>
      </c>
      <c r="L95" s="65">
        <f>Source!Q41</f>
        <v>241</v>
      </c>
    </row>
    <row r="96" spans="1:82" ht="14.25" x14ac:dyDescent="0.2">
      <c r="A96" s="60"/>
      <c r="B96" s="63">
        <v>3</v>
      </c>
      <c r="C96" s="60" t="s">
        <v>414</v>
      </c>
      <c r="D96" s="61"/>
      <c r="E96" s="62"/>
      <c r="F96" s="62"/>
      <c r="G96" s="62"/>
      <c r="H96" s="64">
        <f>Source!AN41</f>
        <v>3.92</v>
      </c>
      <c r="I96" s="63"/>
      <c r="J96" s="66">
        <f>ROUND(Source!AE41*Source!I41, 2)</f>
        <v>1.19</v>
      </c>
      <c r="K96" s="63">
        <f>IF(Source!BS41&lt;&gt; 0, Source!BS41, 1)</f>
        <v>50.93</v>
      </c>
      <c r="L96" s="67">
        <f>Source!R41</f>
        <v>61</v>
      </c>
    </row>
    <row r="97" spans="1:82" ht="14.25" x14ac:dyDescent="0.2">
      <c r="A97" s="60"/>
      <c r="B97" s="63">
        <v>4</v>
      </c>
      <c r="C97" s="60" t="s">
        <v>415</v>
      </c>
      <c r="D97" s="61"/>
      <c r="E97" s="62"/>
      <c r="F97" s="62"/>
      <c r="G97" s="62"/>
      <c r="H97" s="64">
        <f>Source!AL41</f>
        <v>3032.91</v>
      </c>
      <c r="I97" s="63"/>
      <c r="J97" s="64">
        <f>ROUND(Source!AC41*Source!I41, 2)</f>
        <v>920.79</v>
      </c>
      <c r="K97" s="63">
        <f>IF(Source!BC41&lt;&gt; 0, Source!BC41, 1)</f>
        <v>10.4</v>
      </c>
      <c r="L97" s="65">
        <f>Source!P41</f>
        <v>9576</v>
      </c>
    </row>
    <row r="98" spans="1:82" ht="14.25" x14ac:dyDescent="0.2">
      <c r="A98" s="60"/>
      <c r="B98" s="60"/>
      <c r="C98" s="60" t="s">
        <v>416</v>
      </c>
      <c r="D98" s="61" t="s">
        <v>391</v>
      </c>
      <c r="E98" s="62">
        <f>Source!AQ41</f>
        <v>6.67</v>
      </c>
      <c r="F98" s="62"/>
      <c r="G98" s="62">
        <f>ROUND(Source!U41, 7)</f>
        <v>2.0250119999999998</v>
      </c>
      <c r="H98" s="64"/>
      <c r="I98" s="63"/>
      <c r="J98" s="64"/>
      <c r="K98" s="63"/>
      <c r="L98" s="65"/>
    </row>
    <row r="99" spans="1:82" ht="14.25" x14ac:dyDescent="0.2">
      <c r="A99" s="60"/>
      <c r="B99" s="60"/>
      <c r="C99" s="68" t="s">
        <v>417</v>
      </c>
      <c r="D99" s="69" t="s">
        <v>391</v>
      </c>
      <c r="E99" s="70">
        <f>Source!AR41</f>
        <v>0.28999999999999998</v>
      </c>
      <c r="F99" s="70"/>
      <c r="G99" s="70">
        <f>ROUND(Source!V41, 7)</f>
        <v>8.8043999999999997E-2</v>
      </c>
      <c r="H99" s="71"/>
      <c r="I99" s="72"/>
      <c r="J99" s="71"/>
      <c r="K99" s="72"/>
      <c r="L99" s="73"/>
    </row>
    <row r="100" spans="1:82" ht="14.25" x14ac:dyDescent="0.2">
      <c r="A100" s="60"/>
      <c r="B100" s="60"/>
      <c r="C100" s="60" t="s">
        <v>418</v>
      </c>
      <c r="D100" s="61"/>
      <c r="E100" s="62"/>
      <c r="F100" s="62"/>
      <c r="G100" s="62"/>
      <c r="H100" s="64">
        <f>H94+H95+H97</f>
        <v>3147.39</v>
      </c>
      <c r="I100" s="63"/>
      <c r="J100" s="64">
        <f>J94+J95+J97</f>
        <v>955.54</v>
      </c>
      <c r="K100" s="63"/>
      <c r="L100" s="65">
        <f>L94+L95+L97</f>
        <v>10731</v>
      </c>
    </row>
    <row r="101" spans="1:82" ht="14.25" x14ac:dyDescent="0.2">
      <c r="A101" s="60"/>
      <c r="B101" s="60"/>
      <c r="C101" s="60" t="s">
        <v>419</v>
      </c>
      <c r="D101" s="61"/>
      <c r="E101" s="62"/>
      <c r="F101" s="62"/>
      <c r="G101" s="62"/>
      <c r="H101" s="64"/>
      <c r="I101" s="63"/>
      <c r="J101" s="64">
        <f>SUM(S92:S104)+SUM(T92:T104)+SUM(X92:X104)+SUM(Y92:Y104)+SUM(Z92:Z104)</f>
        <v>19.130000000000003</v>
      </c>
      <c r="K101" s="63"/>
      <c r="L101" s="65">
        <f>SUM(AR92:AR104)+SUM(AS92:AS104)+SUM(AT92:AT104)+SUM(AU92:AU104)+SUM(AV92:AV104)</f>
        <v>975</v>
      </c>
    </row>
    <row r="102" spans="1:82" ht="14.25" x14ac:dyDescent="0.2">
      <c r="A102" s="60"/>
      <c r="B102" s="60" t="s">
        <v>47</v>
      </c>
      <c r="C102" s="60" t="s">
        <v>426</v>
      </c>
      <c r="D102" s="61" t="s">
        <v>421</v>
      </c>
      <c r="E102" s="62">
        <f>Source!BZ41</f>
        <v>109</v>
      </c>
      <c r="F102" s="62"/>
      <c r="G102" s="62">
        <f>Source!AT41</f>
        <v>109</v>
      </c>
      <c r="H102" s="64"/>
      <c r="I102" s="63"/>
      <c r="J102" s="64">
        <f>SUM(AD92:AD104)</f>
        <v>20.85</v>
      </c>
      <c r="K102" s="63"/>
      <c r="L102" s="65">
        <f>SUM(AZ92:AZ104)</f>
        <v>1063</v>
      </c>
    </row>
    <row r="103" spans="1:82" ht="14.25" x14ac:dyDescent="0.2">
      <c r="A103" s="68"/>
      <c r="B103" s="68" t="s">
        <v>48</v>
      </c>
      <c r="C103" s="68" t="s">
        <v>427</v>
      </c>
      <c r="D103" s="69" t="s">
        <v>421</v>
      </c>
      <c r="E103" s="70">
        <f>Source!CA41</f>
        <v>57</v>
      </c>
      <c r="F103" s="70"/>
      <c r="G103" s="70">
        <f>Source!AU41</f>
        <v>57</v>
      </c>
      <c r="H103" s="71"/>
      <c r="I103" s="72"/>
      <c r="J103" s="71">
        <f>SUM(AE92:AE104)</f>
        <v>10.9</v>
      </c>
      <c r="K103" s="72"/>
      <c r="L103" s="73">
        <f>SUM(BA92:BA104)</f>
        <v>556</v>
      </c>
    </row>
    <row r="104" spans="1:82" ht="15" x14ac:dyDescent="0.2">
      <c r="C104" s="77" t="s">
        <v>423</v>
      </c>
      <c r="D104" s="77"/>
      <c r="E104" s="77"/>
      <c r="F104" s="77"/>
      <c r="G104" s="77"/>
      <c r="H104" s="77"/>
      <c r="I104" s="78">
        <f>J94+J95+J97+J102+J103</f>
        <v>987.29</v>
      </c>
      <c r="J104" s="78"/>
      <c r="K104" s="79">
        <f>L94+L95+L97+L102+L103</f>
        <v>12350</v>
      </c>
      <c r="L104" s="79"/>
      <c r="O104" s="74">
        <f>J94+J95+J97+J102+J103</f>
        <v>987.29</v>
      </c>
      <c r="P104" s="74">
        <f>J95</f>
        <v>16.809999999999999</v>
      </c>
      <c r="R104" t="s">
        <v>424</v>
      </c>
      <c r="S104" s="74">
        <f>J94</f>
        <v>17.940000000000001</v>
      </c>
      <c r="U104" s="74">
        <f>J94</f>
        <v>17.940000000000001</v>
      </c>
      <c r="X104" s="74">
        <f>J96</f>
        <v>1.19</v>
      </c>
      <c r="Z104" t="s">
        <v>424</v>
      </c>
      <c r="AA104" s="74">
        <f>J97</f>
        <v>920.79</v>
      </c>
      <c r="AD104">
        <f>ROUND((Source!AT41/100)*((ROUND(Source!AF41*Source!I41, 2)+ROUND(Source!AE41*Source!I41, 2))), 2)</f>
        <v>20.85</v>
      </c>
      <c r="AE104">
        <f>ROUND((Source!AU41/100)*((ROUND(Source!AF41*Source!I41, 2)+ROUND(Source!AE41*Source!I41, 2))), 2)</f>
        <v>10.9</v>
      </c>
      <c r="AN104" s="75">
        <f>L94+L95+L97+L102+L103</f>
        <v>12350</v>
      </c>
      <c r="AO104" s="75">
        <f>L95</f>
        <v>241</v>
      </c>
      <c r="AQ104" t="s">
        <v>424</v>
      </c>
      <c r="AR104" s="75">
        <f>L94</f>
        <v>914</v>
      </c>
      <c r="AT104" s="75">
        <f>L96</f>
        <v>61</v>
      </c>
      <c r="AV104" t="s">
        <v>424</v>
      </c>
      <c r="AW104" s="75">
        <f>L97</f>
        <v>9576</v>
      </c>
      <c r="AZ104">
        <f>Source!X41</f>
        <v>1063</v>
      </c>
      <c r="BA104">
        <f>Source!Y41</f>
        <v>556</v>
      </c>
      <c r="BH104" s="74">
        <f>J94+J95+J97+J102+J103</f>
        <v>987.29</v>
      </c>
      <c r="CD104">
        <v>1</v>
      </c>
    </row>
    <row r="105" spans="1:82" ht="42.75" x14ac:dyDescent="0.2">
      <c r="A105" s="59" t="s">
        <v>74</v>
      </c>
      <c r="B105" s="60" t="str">
        <f>Source!F43</f>
        <v>09-03-030-1</v>
      </c>
      <c r="C105" s="60" t="str">
        <f>Source!G43</f>
        <v>Монтаж площадок с настилом и ограждением из листовой, рифленой, просечной и круглой стали</v>
      </c>
      <c r="D105" s="61" t="str">
        <f>Source!H43</f>
        <v>1 т конструкций</v>
      </c>
      <c r="E105" s="62">
        <f>Source!K43</f>
        <v>0.2</v>
      </c>
      <c r="F105" s="62"/>
      <c r="G105" s="62">
        <f>Source!I43</f>
        <v>0.2</v>
      </c>
      <c r="H105" s="64"/>
      <c r="I105" s="63"/>
      <c r="J105" s="64"/>
      <c r="K105" s="63"/>
      <c r="L105" s="65"/>
    </row>
    <row r="106" spans="1:82" ht="14.25" x14ac:dyDescent="0.2">
      <c r="A106" s="60"/>
      <c r="B106" s="63">
        <v>1</v>
      </c>
      <c r="C106" s="60" t="s">
        <v>412</v>
      </c>
      <c r="D106" s="61"/>
      <c r="E106" s="62"/>
      <c r="F106" s="62"/>
      <c r="G106" s="62"/>
      <c r="H106" s="64">
        <f>Source!AO43</f>
        <v>359.21</v>
      </c>
      <c r="I106" s="63"/>
      <c r="J106" s="64">
        <f>ROUND(Source!AF43*Source!I43, 2)</f>
        <v>71.84</v>
      </c>
      <c r="K106" s="63">
        <f>IF(Source!BA43&lt;&gt; 0, Source!BA43, 1)</f>
        <v>50.93</v>
      </c>
      <c r="L106" s="65">
        <f>Source!S43</f>
        <v>3659</v>
      </c>
    </row>
    <row r="107" spans="1:82" ht="14.25" x14ac:dyDescent="0.2">
      <c r="A107" s="60"/>
      <c r="B107" s="63">
        <v>2</v>
      </c>
      <c r="C107" s="60" t="s">
        <v>413</v>
      </c>
      <c r="D107" s="61"/>
      <c r="E107" s="62"/>
      <c r="F107" s="62"/>
      <c r="G107" s="62"/>
      <c r="H107" s="64">
        <f>Source!AM43</f>
        <v>642.58000000000004</v>
      </c>
      <c r="I107" s="63"/>
      <c r="J107" s="64">
        <f>ROUND((((Source!ET43)-(Source!EU43))+Source!AE43)*Source!I43, 2)</f>
        <v>128.52000000000001</v>
      </c>
      <c r="K107" s="63">
        <f>IF(Source!BB43&lt;&gt; 0, Source!BB43, 1)</f>
        <v>12.76</v>
      </c>
      <c r="L107" s="65">
        <f>Source!Q43</f>
        <v>1640</v>
      </c>
    </row>
    <row r="108" spans="1:82" ht="14.25" x14ac:dyDescent="0.2">
      <c r="A108" s="60"/>
      <c r="B108" s="63">
        <v>3</v>
      </c>
      <c r="C108" s="60" t="s">
        <v>414</v>
      </c>
      <c r="D108" s="61"/>
      <c r="E108" s="62"/>
      <c r="F108" s="62"/>
      <c r="G108" s="62"/>
      <c r="H108" s="64">
        <f>Source!AN43</f>
        <v>63.91</v>
      </c>
      <c r="I108" s="63"/>
      <c r="J108" s="66">
        <f>ROUND(Source!AE43*Source!I43, 2)</f>
        <v>12.78</v>
      </c>
      <c r="K108" s="63">
        <f>IF(Source!BS43&lt;&gt; 0, Source!BS43, 1)</f>
        <v>50.93</v>
      </c>
      <c r="L108" s="67">
        <f>Source!R43</f>
        <v>651</v>
      </c>
    </row>
    <row r="109" spans="1:82" ht="14.25" x14ac:dyDescent="0.2">
      <c r="A109" s="60"/>
      <c r="B109" s="63">
        <v>4</v>
      </c>
      <c r="C109" s="60" t="s">
        <v>415</v>
      </c>
      <c r="D109" s="61"/>
      <c r="E109" s="62"/>
      <c r="F109" s="62"/>
      <c r="G109" s="62"/>
      <c r="H109" s="64">
        <f>Source!AL43</f>
        <v>86.59</v>
      </c>
      <c r="I109" s="63"/>
      <c r="J109" s="64">
        <f>ROUND(Source!AC43*Source!I43, 2)</f>
        <v>17.32</v>
      </c>
      <c r="K109" s="63">
        <f>IF(Source!BC43&lt;&gt; 0, Source!BC43, 1)</f>
        <v>18.579999999999998</v>
      </c>
      <c r="L109" s="65">
        <f>Source!P43</f>
        <v>322</v>
      </c>
    </row>
    <row r="110" spans="1:82" ht="14.25" x14ac:dyDescent="0.2">
      <c r="A110" s="60"/>
      <c r="B110" s="60"/>
      <c r="C110" s="60" t="s">
        <v>416</v>
      </c>
      <c r="D110" s="61" t="s">
        <v>391</v>
      </c>
      <c r="E110" s="62">
        <f>Source!AQ43</f>
        <v>39.130000000000003</v>
      </c>
      <c r="F110" s="62"/>
      <c r="G110" s="62">
        <f>ROUND(Source!U43, 7)</f>
        <v>7.8259999999999996</v>
      </c>
      <c r="H110" s="64"/>
      <c r="I110" s="63"/>
      <c r="J110" s="64"/>
      <c r="K110" s="63"/>
      <c r="L110" s="65"/>
    </row>
    <row r="111" spans="1:82" ht="14.25" x14ac:dyDescent="0.2">
      <c r="A111" s="60"/>
      <c r="B111" s="60"/>
      <c r="C111" s="68" t="s">
        <v>417</v>
      </c>
      <c r="D111" s="69" t="s">
        <v>391</v>
      </c>
      <c r="E111" s="70">
        <f>Source!AR43</f>
        <v>4.72</v>
      </c>
      <c r="F111" s="70"/>
      <c r="G111" s="70">
        <f>ROUND(Source!V43, 7)</f>
        <v>0.94399999999999995</v>
      </c>
      <c r="H111" s="71"/>
      <c r="I111" s="72"/>
      <c r="J111" s="71"/>
      <c r="K111" s="72"/>
      <c r="L111" s="73"/>
    </row>
    <row r="112" spans="1:82" ht="14.25" x14ac:dyDescent="0.2">
      <c r="A112" s="60"/>
      <c r="B112" s="60"/>
      <c r="C112" s="60" t="s">
        <v>418</v>
      </c>
      <c r="D112" s="61"/>
      <c r="E112" s="62"/>
      <c r="F112" s="62"/>
      <c r="G112" s="62"/>
      <c r="H112" s="64">
        <f>H106+H107+H109</f>
        <v>1088.3799999999999</v>
      </c>
      <c r="I112" s="63"/>
      <c r="J112" s="64">
        <f>J106+J107+J109</f>
        <v>217.68</v>
      </c>
      <c r="K112" s="63"/>
      <c r="L112" s="65">
        <f>L106+L107+L109</f>
        <v>5621</v>
      </c>
    </row>
    <row r="113" spans="1:82" ht="14.25" x14ac:dyDescent="0.2">
      <c r="A113" s="60"/>
      <c r="B113" s="60"/>
      <c r="C113" s="60" t="s">
        <v>419</v>
      </c>
      <c r="D113" s="61"/>
      <c r="E113" s="62"/>
      <c r="F113" s="62"/>
      <c r="G113" s="62"/>
      <c r="H113" s="64"/>
      <c r="I113" s="63"/>
      <c r="J113" s="64">
        <f>SUM(S105:S116)+SUM(T105:T116)+SUM(X105:X116)+SUM(Y105:Y116)+SUM(Z105:Z116)</f>
        <v>84.62</v>
      </c>
      <c r="K113" s="63"/>
      <c r="L113" s="65">
        <f>SUM(AR105:AR116)+SUM(AS105:AS116)+SUM(AT105:AT116)+SUM(AU105:AU116)+SUM(AV105:AV116)</f>
        <v>4310</v>
      </c>
    </row>
    <row r="114" spans="1:82" ht="28.5" x14ac:dyDescent="0.2">
      <c r="A114" s="60"/>
      <c r="B114" s="60" t="s">
        <v>81</v>
      </c>
      <c r="C114" s="60" t="s">
        <v>428</v>
      </c>
      <c r="D114" s="61" t="s">
        <v>421</v>
      </c>
      <c r="E114" s="62">
        <f>Source!BZ43</f>
        <v>93</v>
      </c>
      <c r="F114" s="62"/>
      <c r="G114" s="62">
        <f>Source!AT43</f>
        <v>93</v>
      </c>
      <c r="H114" s="64"/>
      <c r="I114" s="63"/>
      <c r="J114" s="64">
        <f>SUM(AD105:AD116)</f>
        <v>78.7</v>
      </c>
      <c r="K114" s="63"/>
      <c r="L114" s="65">
        <f>SUM(AZ105:AZ116)</f>
        <v>4008</v>
      </c>
    </row>
    <row r="115" spans="1:82" ht="28.5" x14ac:dyDescent="0.2">
      <c r="A115" s="68"/>
      <c r="B115" s="68" t="s">
        <v>82</v>
      </c>
      <c r="C115" s="68" t="s">
        <v>429</v>
      </c>
      <c r="D115" s="69" t="s">
        <v>421</v>
      </c>
      <c r="E115" s="70">
        <f>Source!CA43</f>
        <v>62</v>
      </c>
      <c r="F115" s="70"/>
      <c r="G115" s="70">
        <f>Source!AU43</f>
        <v>62</v>
      </c>
      <c r="H115" s="71"/>
      <c r="I115" s="72"/>
      <c r="J115" s="71">
        <f>SUM(AE105:AE116)</f>
        <v>52.46</v>
      </c>
      <c r="K115" s="72"/>
      <c r="L115" s="73">
        <f>SUM(BA105:BA116)</f>
        <v>2672</v>
      </c>
    </row>
    <row r="116" spans="1:82" ht="15" x14ac:dyDescent="0.2">
      <c r="C116" s="77" t="s">
        <v>423</v>
      </c>
      <c r="D116" s="77"/>
      <c r="E116" s="77"/>
      <c r="F116" s="77"/>
      <c r="G116" s="77"/>
      <c r="H116" s="77"/>
      <c r="I116" s="78">
        <f>J106+J107+J109+J114+J115</f>
        <v>348.84</v>
      </c>
      <c r="J116" s="78"/>
      <c r="K116" s="79">
        <f>L106+L107+L109+L114+L115</f>
        <v>12301</v>
      </c>
      <c r="L116" s="79"/>
      <c r="O116" s="74">
        <f>J106+J107+J109+J114+J115</f>
        <v>348.84</v>
      </c>
      <c r="P116" s="74">
        <f>J107</f>
        <v>128.52000000000001</v>
      </c>
      <c r="R116" t="s">
        <v>424</v>
      </c>
      <c r="S116" s="74">
        <f>J106</f>
        <v>71.84</v>
      </c>
      <c r="U116" s="74">
        <f>J106</f>
        <v>71.84</v>
      </c>
      <c r="X116" s="74">
        <f>J108</f>
        <v>12.78</v>
      </c>
      <c r="Z116" t="s">
        <v>424</v>
      </c>
      <c r="AA116" s="74">
        <f>J109</f>
        <v>17.32</v>
      </c>
      <c r="AD116">
        <f>ROUND((Source!AT43/100)*((ROUND(Source!AF43*Source!I43, 2)+ROUND(Source!AE43*Source!I43, 2))), 2)</f>
        <v>78.7</v>
      </c>
      <c r="AE116">
        <f>ROUND((Source!AU43/100)*((ROUND(Source!AF43*Source!I43, 2)+ROUND(Source!AE43*Source!I43, 2))), 2)</f>
        <v>52.46</v>
      </c>
      <c r="AN116" s="75">
        <f>L106+L107+L109+L114+L115</f>
        <v>12301</v>
      </c>
      <c r="AO116" s="75">
        <f>L107</f>
        <v>1640</v>
      </c>
      <c r="AQ116" t="s">
        <v>424</v>
      </c>
      <c r="AR116" s="75">
        <f>L106</f>
        <v>3659</v>
      </c>
      <c r="AT116" s="75">
        <f>L108</f>
        <v>651</v>
      </c>
      <c r="AV116" t="s">
        <v>424</v>
      </c>
      <c r="AW116" s="75">
        <f>L109</f>
        <v>322</v>
      </c>
      <c r="AZ116">
        <f>Source!X43</f>
        <v>4008</v>
      </c>
      <c r="BA116">
        <f>Source!Y43</f>
        <v>2672</v>
      </c>
      <c r="BH116" s="74">
        <f>J106+J107+J109+J114+J115</f>
        <v>348.84</v>
      </c>
      <c r="CD116">
        <v>1</v>
      </c>
    </row>
    <row r="118" spans="1:82" ht="15" x14ac:dyDescent="0.2">
      <c r="A118" s="94"/>
      <c r="B118" s="95"/>
      <c r="C118" s="96" t="s">
        <v>430</v>
      </c>
      <c r="D118" s="96"/>
      <c r="E118" s="96"/>
      <c r="F118" s="96"/>
      <c r="G118" s="96"/>
      <c r="H118" s="96"/>
      <c r="I118" s="97"/>
      <c r="J118" s="98">
        <f>J120+J121+J127+J131</f>
        <v>17001.000000001044</v>
      </c>
      <c r="K118" s="98"/>
      <c r="L118" s="99">
        <f>L120+L121+L127+L131</f>
        <v>319898</v>
      </c>
    </row>
    <row r="119" spans="1:82" ht="14.25" x14ac:dyDescent="0.2">
      <c r="A119" s="76"/>
      <c r="B119" s="92"/>
      <c r="C119" s="100" t="s">
        <v>431</v>
      </c>
      <c r="D119" s="93"/>
      <c r="E119" s="93"/>
      <c r="F119" s="93"/>
      <c r="G119" s="93"/>
      <c r="H119" s="93"/>
      <c r="I119" s="62"/>
      <c r="J119" s="64"/>
      <c r="K119" s="64"/>
      <c r="L119" s="65"/>
    </row>
    <row r="120" spans="1:82" ht="14.25" x14ac:dyDescent="0.2">
      <c r="A120" s="76"/>
      <c r="B120" s="92"/>
      <c r="C120" s="93" t="s">
        <v>432</v>
      </c>
      <c r="D120" s="93"/>
      <c r="E120" s="93"/>
      <c r="F120" s="93"/>
      <c r="G120" s="93"/>
      <c r="H120" s="93"/>
      <c r="I120" s="62"/>
      <c r="J120" s="64">
        <f>SUM(S51:S116)</f>
        <v>3585.5800000000004</v>
      </c>
      <c r="K120" s="64"/>
      <c r="L120" s="65">
        <f>SUM(AR51:AR116)</f>
        <v>182615</v>
      </c>
    </row>
    <row r="121" spans="1:82" ht="14.25" x14ac:dyDescent="0.2">
      <c r="A121" s="76"/>
      <c r="B121" s="92"/>
      <c r="C121" s="93" t="s">
        <v>433</v>
      </c>
      <c r="D121" s="93"/>
      <c r="E121" s="93"/>
      <c r="F121" s="93"/>
      <c r="G121" s="93"/>
      <c r="H121" s="93"/>
      <c r="I121" s="62"/>
      <c r="J121" s="64">
        <f>J123+J126</f>
        <v>5354.5500000000011</v>
      </c>
      <c r="K121" s="64"/>
      <c r="L121" s="65">
        <f>L123+L126</f>
        <v>71165</v>
      </c>
    </row>
    <row r="122" spans="1:82" ht="14.25" x14ac:dyDescent="0.2">
      <c r="A122" s="76"/>
      <c r="B122" s="92"/>
      <c r="C122" s="100" t="s">
        <v>434</v>
      </c>
      <c r="D122" s="93"/>
      <c r="E122" s="93"/>
      <c r="F122" s="93"/>
      <c r="G122" s="93"/>
      <c r="H122" s="93"/>
      <c r="I122" s="62"/>
      <c r="J122" s="64"/>
      <c r="K122" s="64"/>
      <c r="L122" s="65"/>
    </row>
    <row r="123" spans="1:82" ht="14.25" x14ac:dyDescent="0.2">
      <c r="A123" s="76"/>
      <c r="B123" s="92"/>
      <c r="C123" s="93" t="s">
        <v>435</v>
      </c>
      <c r="D123" s="93"/>
      <c r="E123" s="93"/>
      <c r="F123" s="93"/>
      <c r="G123" s="93"/>
      <c r="H123" s="93"/>
      <c r="I123" s="62"/>
      <c r="J123" s="64">
        <f>SUM(P51:P116)</f>
        <v>5354.5500000000011</v>
      </c>
      <c r="K123" s="64"/>
      <c r="L123" s="65">
        <f>SUM(AO51:AO116)</f>
        <v>71165</v>
      </c>
    </row>
    <row r="124" spans="1:82" ht="14.25" x14ac:dyDescent="0.2">
      <c r="A124" s="76"/>
      <c r="B124" s="92"/>
      <c r="C124" s="100" t="s">
        <v>436</v>
      </c>
      <c r="D124" s="93"/>
      <c r="E124" s="93"/>
      <c r="F124" s="93"/>
      <c r="G124" s="93"/>
      <c r="H124" s="93"/>
      <c r="I124" s="62"/>
      <c r="J124" s="64"/>
      <c r="K124" s="64"/>
      <c r="L124" s="65"/>
    </row>
    <row r="125" spans="1:82" ht="14.25" x14ac:dyDescent="0.2">
      <c r="A125" s="76"/>
      <c r="B125" s="92"/>
      <c r="C125" s="93" t="s">
        <v>437</v>
      </c>
      <c r="D125" s="93"/>
      <c r="E125" s="93"/>
      <c r="F125" s="93"/>
      <c r="G125" s="93"/>
      <c r="H125" s="93"/>
      <c r="I125" s="62"/>
      <c r="J125" s="64">
        <f>SUM(X51:X116)</f>
        <v>441.64</v>
      </c>
      <c r="K125" s="64"/>
      <c r="L125" s="65">
        <f>SUM(AT51:AT116)</f>
        <v>22493</v>
      </c>
    </row>
    <row r="126" spans="1:82" ht="14.25" hidden="1" x14ac:dyDescent="0.2">
      <c r="A126" s="76"/>
      <c r="B126" s="92"/>
      <c r="C126" s="93" t="s">
        <v>438</v>
      </c>
      <c r="D126" s="93"/>
      <c r="E126" s="93"/>
      <c r="F126" s="93"/>
      <c r="G126" s="93"/>
      <c r="H126" s="93"/>
      <c r="I126" s="62"/>
      <c r="J126" s="64">
        <f>SUM(Z51:Z116)</f>
        <v>0</v>
      </c>
      <c r="K126" s="64"/>
      <c r="L126" s="65">
        <f>SUM(AV51:AV116)</f>
        <v>0</v>
      </c>
    </row>
    <row r="127" spans="1:82" ht="14.25" x14ac:dyDescent="0.2">
      <c r="A127" s="76"/>
      <c r="B127" s="92"/>
      <c r="C127" s="93" t="s">
        <v>439</v>
      </c>
      <c r="D127" s="93"/>
      <c r="E127" s="93"/>
      <c r="F127" s="93"/>
      <c r="G127" s="93"/>
      <c r="H127" s="93"/>
      <c r="I127" s="62"/>
      <c r="J127" s="64">
        <f>J129+J130</f>
        <v>8060.8700000010431</v>
      </c>
      <c r="K127" s="64"/>
      <c r="L127" s="65">
        <f>L129+L130</f>
        <v>66118</v>
      </c>
    </row>
    <row r="128" spans="1:82" ht="14.25" x14ac:dyDescent="0.2">
      <c r="A128" s="76"/>
      <c r="B128" s="92"/>
      <c r="C128" s="100" t="s">
        <v>434</v>
      </c>
      <c r="D128" s="93"/>
      <c r="E128" s="93"/>
      <c r="F128" s="93"/>
      <c r="G128" s="93"/>
      <c r="H128" s="93"/>
      <c r="I128" s="62"/>
      <c r="J128" s="64"/>
      <c r="K128" s="64"/>
      <c r="L128" s="65"/>
    </row>
    <row r="129" spans="1:12" ht="14.25" x14ac:dyDescent="0.2">
      <c r="A129" s="76"/>
      <c r="B129" s="92"/>
      <c r="C129" s="93" t="s">
        <v>440</v>
      </c>
      <c r="D129" s="93"/>
      <c r="E129" s="93"/>
      <c r="F129" s="93"/>
      <c r="G129" s="93"/>
      <c r="H129" s="93"/>
      <c r="I129" s="62"/>
      <c r="J129" s="64">
        <f>SUM(AA51:AA116)-SUM(BJ51:BJ116)</f>
        <v>8060.8700000010431</v>
      </c>
      <c r="K129" s="64"/>
      <c r="L129" s="65">
        <f>SUM(AW51:AW116)-SUM(BK51:BK116)</f>
        <v>66118</v>
      </c>
    </row>
    <row r="130" spans="1:12" ht="14.25" hidden="1" x14ac:dyDescent="0.2">
      <c r="A130" s="76"/>
      <c r="B130" s="92"/>
      <c r="C130" s="93" t="s">
        <v>441</v>
      </c>
      <c r="D130" s="93"/>
      <c r="E130" s="93"/>
      <c r="F130" s="93"/>
      <c r="G130" s="93"/>
      <c r="H130" s="93"/>
      <c r="I130" s="62"/>
      <c r="J130" s="64">
        <f>SUM(BC51:BC116)</f>
        <v>0</v>
      </c>
      <c r="K130" s="64"/>
      <c r="L130" s="65">
        <f>SUM(BC51:BC116)</f>
        <v>0</v>
      </c>
    </row>
    <row r="131" spans="1:12" ht="14.25" hidden="1" x14ac:dyDescent="0.2">
      <c r="A131" s="76"/>
      <c r="B131" s="92"/>
      <c r="C131" s="93" t="s">
        <v>442</v>
      </c>
      <c r="D131" s="93"/>
      <c r="E131" s="93"/>
      <c r="F131" s="93"/>
      <c r="G131" s="93"/>
      <c r="H131" s="93"/>
      <c r="I131" s="62"/>
      <c r="J131" s="64">
        <f>SUM(AF51:AF116)</f>
        <v>0</v>
      </c>
      <c r="K131" s="64"/>
      <c r="L131" s="65">
        <f>SUM(BB51:BB116)</f>
        <v>0</v>
      </c>
    </row>
    <row r="132" spans="1:12" ht="14.25" x14ac:dyDescent="0.2">
      <c r="A132" s="76"/>
      <c r="B132" s="92"/>
      <c r="C132" s="93" t="s">
        <v>443</v>
      </c>
      <c r="D132" s="93"/>
      <c r="E132" s="93"/>
      <c r="F132" s="93"/>
      <c r="G132" s="93"/>
      <c r="H132" s="93"/>
      <c r="I132" s="62"/>
      <c r="J132" s="64">
        <f>SUM(S51:S116)+SUM(X51:X116)+SUM(Z51:Z116)</f>
        <v>4027.2200000000003</v>
      </c>
      <c r="K132" s="64"/>
      <c r="L132" s="65">
        <f>SUM(AR51:AR116)+SUM(AT51:AT116)+SUM(AV51:AV116)</f>
        <v>205108</v>
      </c>
    </row>
    <row r="133" spans="1:12" ht="14.25" x14ac:dyDescent="0.2">
      <c r="A133" s="76"/>
      <c r="B133" s="92"/>
      <c r="C133" s="93" t="s">
        <v>444</v>
      </c>
      <c r="D133" s="93"/>
      <c r="E133" s="93"/>
      <c r="F133" s="93"/>
      <c r="G133" s="93"/>
      <c r="H133" s="93"/>
      <c r="I133" s="62"/>
      <c r="J133" s="64">
        <f>SUM(AD51:AD116)</f>
        <v>3732.73</v>
      </c>
      <c r="K133" s="64"/>
      <c r="L133" s="65">
        <f>SUM(AZ51:AZ116)</f>
        <v>190109</v>
      </c>
    </row>
    <row r="134" spans="1:12" ht="14.25" x14ac:dyDescent="0.2">
      <c r="A134" s="76"/>
      <c r="B134" s="92"/>
      <c r="C134" s="93" t="s">
        <v>445</v>
      </c>
      <c r="D134" s="93"/>
      <c r="E134" s="93"/>
      <c r="F134" s="93"/>
      <c r="G134" s="93"/>
      <c r="H134" s="93"/>
      <c r="I134" s="62"/>
      <c r="J134" s="64">
        <f>SUM(AE51:AE116)</f>
        <v>1996.96</v>
      </c>
      <c r="K134" s="64"/>
      <c r="L134" s="65">
        <f>SUM(BA51:BA116)</f>
        <v>101706</v>
      </c>
    </row>
    <row r="135" spans="1:12" ht="14.25" x14ac:dyDescent="0.2">
      <c r="A135" s="76"/>
      <c r="B135" s="92"/>
      <c r="C135" s="93" t="s">
        <v>446</v>
      </c>
      <c r="D135" s="93"/>
      <c r="E135" s="93"/>
      <c r="F135" s="93"/>
      <c r="G135" s="93"/>
      <c r="H135" s="93"/>
      <c r="I135" s="62"/>
      <c r="J135" s="64">
        <f>J137+J138</f>
        <v>9807182.0500000007</v>
      </c>
      <c r="K135" s="64"/>
      <c r="L135" s="65">
        <f>L137+L138</f>
        <v>66100407</v>
      </c>
    </row>
    <row r="136" spans="1:12" ht="14.25" x14ac:dyDescent="0.2">
      <c r="A136" s="76"/>
      <c r="B136" s="92"/>
      <c r="C136" s="100" t="s">
        <v>431</v>
      </c>
      <c r="D136" s="93"/>
      <c r="E136" s="93"/>
      <c r="F136" s="93"/>
      <c r="G136" s="93"/>
      <c r="H136" s="93"/>
      <c r="I136" s="62"/>
      <c r="J136" s="64"/>
      <c r="K136" s="64"/>
      <c r="L136" s="65"/>
    </row>
    <row r="137" spans="1:12" ht="14.25" x14ac:dyDescent="0.2">
      <c r="A137" s="76"/>
      <c r="B137" s="92"/>
      <c r="C137" s="93" t="s">
        <v>447</v>
      </c>
      <c r="D137" s="93"/>
      <c r="E137" s="93"/>
      <c r="F137" s="93"/>
      <c r="G137" s="93"/>
      <c r="H137" s="93"/>
      <c r="I137" s="62"/>
      <c r="J137" s="64">
        <f>SUM(BJ51:BJ116)</f>
        <v>9807182.0500000007</v>
      </c>
      <c r="K137" s="64"/>
      <c r="L137" s="65">
        <f>SUM(BK51:BK116)</f>
        <v>66100407</v>
      </c>
    </row>
    <row r="138" spans="1:12" ht="14.25" hidden="1" x14ac:dyDescent="0.2">
      <c r="A138" s="76"/>
      <c r="B138" s="92"/>
      <c r="C138" s="93" t="s">
        <v>448</v>
      </c>
      <c r="D138" s="93"/>
      <c r="E138" s="93"/>
      <c r="F138" s="93"/>
      <c r="G138" s="93"/>
      <c r="H138" s="93"/>
      <c r="I138" s="62"/>
      <c r="J138" s="64">
        <f>SUM(AH51:AH116)</f>
        <v>0</v>
      </c>
      <c r="K138" s="64"/>
      <c r="L138" s="65">
        <f>SUM(BD51:BD116)</f>
        <v>0</v>
      </c>
    </row>
    <row r="139" spans="1:12" ht="14.25" hidden="1" x14ac:dyDescent="0.2">
      <c r="A139" s="76"/>
      <c r="B139" s="92"/>
      <c r="C139" s="93" t="s">
        <v>449</v>
      </c>
      <c r="D139" s="93"/>
      <c r="E139" s="93"/>
      <c r="F139" s="93"/>
      <c r="G139" s="93"/>
      <c r="H139" s="93"/>
      <c r="I139" s="62"/>
      <c r="J139" s="64">
        <f>SUM(BL51:BL116)</f>
        <v>0</v>
      </c>
      <c r="K139" s="64"/>
      <c r="L139" s="65"/>
    </row>
    <row r="140" spans="1:12" ht="14.25" hidden="1" x14ac:dyDescent="0.2">
      <c r="A140" s="76"/>
      <c r="B140" s="92"/>
      <c r="C140" s="93" t="s">
        <v>450</v>
      </c>
      <c r="D140" s="93"/>
      <c r="E140" s="93"/>
      <c r="F140" s="93"/>
      <c r="G140" s="93"/>
      <c r="H140" s="93"/>
      <c r="I140" s="62"/>
      <c r="J140" s="64">
        <f>SUM(BN51:BN116)</f>
        <v>0</v>
      </c>
      <c r="K140" s="64"/>
      <c r="L140" s="65">
        <f>SUM(BO51:BO116)</f>
        <v>0</v>
      </c>
    </row>
    <row r="141" spans="1:12" ht="15" x14ac:dyDescent="0.2">
      <c r="A141" s="94"/>
      <c r="B141" s="95"/>
      <c r="C141" s="96" t="s">
        <v>451</v>
      </c>
      <c r="D141" s="96"/>
      <c r="E141" s="96"/>
      <c r="F141" s="96"/>
      <c r="G141" s="96"/>
      <c r="H141" s="96"/>
      <c r="I141" s="97"/>
      <c r="J141" s="98">
        <f>J118+J133+J134+J135+J139+J140</f>
        <v>9829912.7400000021</v>
      </c>
      <c r="K141" s="98"/>
      <c r="L141" s="99">
        <f>L118+L133+L134+L135+L139+L140</f>
        <v>66712120</v>
      </c>
    </row>
    <row r="142" spans="1:12" ht="14.25" x14ac:dyDescent="0.2">
      <c r="A142" s="76"/>
      <c r="B142" s="92"/>
      <c r="C142" s="100" t="s">
        <v>452</v>
      </c>
      <c r="D142" s="93"/>
      <c r="E142" s="93"/>
      <c r="F142" s="93"/>
      <c r="G142" s="93"/>
      <c r="H142" s="93"/>
      <c r="I142" s="62"/>
      <c r="J142" s="64"/>
      <c r="K142" s="64"/>
      <c r="L142" s="65"/>
    </row>
    <row r="143" spans="1:12" ht="14.25" hidden="1" x14ac:dyDescent="0.2">
      <c r="A143" s="76"/>
      <c r="B143" s="92"/>
      <c r="C143" s="93" t="s">
        <v>453</v>
      </c>
      <c r="D143" s="93"/>
      <c r="E143" s="93"/>
      <c r="F143" s="93"/>
      <c r="G143" s="93"/>
      <c r="H143" s="93"/>
      <c r="I143" s="62"/>
      <c r="J143" s="64">
        <f>SUM(AB51:AB116)</f>
        <v>0</v>
      </c>
      <c r="K143" s="64"/>
      <c r="L143" s="65">
        <f>SUM(AX51:AX116)</f>
        <v>0</v>
      </c>
    </row>
    <row r="144" spans="1:12" ht="14.25" x14ac:dyDescent="0.2">
      <c r="A144" s="76"/>
      <c r="B144" s="92"/>
      <c r="C144" s="93" t="s">
        <v>454</v>
      </c>
      <c r="D144" s="93"/>
      <c r="E144" s="93"/>
      <c r="F144" s="93"/>
      <c r="G144" s="93"/>
      <c r="H144" s="93"/>
      <c r="I144" s="62"/>
      <c r="J144" s="64">
        <f>SUM(AC51:AC116)</f>
        <v>9807182.0500000007</v>
      </c>
      <c r="K144" s="64"/>
      <c r="L144" s="65">
        <f>SUM(AY51:AY116)</f>
        <v>66100407</v>
      </c>
    </row>
    <row r="145" spans="1:12" ht="14.25" x14ac:dyDescent="0.2">
      <c r="A145" s="76"/>
      <c r="B145" s="92"/>
      <c r="C145" s="93" t="s">
        <v>455</v>
      </c>
      <c r="D145" s="93"/>
      <c r="E145" s="93"/>
      <c r="F145" s="101"/>
      <c r="G145" s="102">
        <f>Source!P67</f>
        <v>391.78571299999999</v>
      </c>
      <c r="H145" s="76"/>
      <c r="I145" s="76"/>
      <c r="J145" s="76"/>
      <c r="K145" s="76"/>
      <c r="L145" s="76"/>
    </row>
    <row r="146" spans="1:12" ht="14.25" x14ac:dyDescent="0.2">
      <c r="A146" s="76"/>
      <c r="B146" s="92"/>
      <c r="C146" s="93" t="s">
        <v>456</v>
      </c>
      <c r="D146" s="93"/>
      <c r="E146" s="93"/>
      <c r="F146" s="101"/>
      <c r="G146" s="102">
        <f>Source!P68</f>
        <v>32.709924999999998</v>
      </c>
      <c r="H146" s="76"/>
      <c r="I146" s="76"/>
      <c r="J146" s="76"/>
      <c r="K146" s="76"/>
      <c r="L146" s="76"/>
    </row>
    <row r="149" spans="1:12" ht="15" x14ac:dyDescent="0.2">
      <c r="A149" s="103"/>
      <c r="B149" s="104"/>
      <c r="C149" s="105" t="s">
        <v>457</v>
      </c>
      <c r="D149" s="105"/>
      <c r="E149" s="105"/>
      <c r="F149" s="105"/>
      <c r="G149" s="105"/>
      <c r="H149" s="105"/>
      <c r="I149" s="106"/>
      <c r="J149" s="107"/>
      <c r="K149" s="107"/>
      <c r="L149" s="108"/>
    </row>
    <row r="151" spans="1:12" ht="15" x14ac:dyDescent="0.2">
      <c r="A151" s="94"/>
      <c r="B151" s="95"/>
      <c r="C151" s="96" t="s">
        <v>458</v>
      </c>
      <c r="D151" s="96"/>
      <c r="E151" s="96"/>
      <c r="F151" s="96"/>
      <c r="G151" s="96"/>
      <c r="H151" s="96"/>
      <c r="I151" s="97"/>
      <c r="J151" s="98">
        <f>J153+J168+J169</f>
        <v>5045.7299999999987</v>
      </c>
      <c r="K151" s="98"/>
      <c r="L151" s="99">
        <f>L153+L168+L169</f>
        <v>71072</v>
      </c>
    </row>
    <row r="152" spans="1:12" ht="14.25" x14ac:dyDescent="0.2">
      <c r="A152" s="76"/>
      <c r="B152" s="92"/>
      <c r="C152" s="100" t="s">
        <v>431</v>
      </c>
      <c r="D152" s="93"/>
      <c r="E152" s="93"/>
      <c r="F152" s="93"/>
      <c r="G152" s="93"/>
      <c r="H152" s="93"/>
      <c r="I152" s="62"/>
      <c r="J152" s="64"/>
      <c r="K152" s="64"/>
      <c r="L152" s="65"/>
    </row>
    <row r="153" spans="1:12" ht="14.25" x14ac:dyDescent="0.2">
      <c r="A153" s="76"/>
      <c r="B153" s="92"/>
      <c r="C153" s="93" t="s">
        <v>459</v>
      </c>
      <c r="D153" s="93"/>
      <c r="E153" s="93"/>
      <c r="F153" s="93"/>
      <c r="G153" s="93"/>
      <c r="H153" s="93"/>
      <c r="I153" s="62"/>
      <c r="J153" s="64">
        <f>J155+J156+J162+J166</f>
        <v>4652.5199999999995</v>
      </c>
      <c r="K153" s="64"/>
      <c r="L153" s="65">
        <f>L155+L156+L162+L166</f>
        <v>51044</v>
      </c>
    </row>
    <row r="154" spans="1:12" ht="14.25" x14ac:dyDescent="0.2">
      <c r="A154" s="76"/>
      <c r="B154" s="92"/>
      <c r="C154" s="100" t="s">
        <v>431</v>
      </c>
      <c r="D154" s="93"/>
      <c r="E154" s="93"/>
      <c r="F154" s="93"/>
      <c r="G154" s="93"/>
      <c r="H154" s="93"/>
      <c r="I154" s="62"/>
      <c r="J154" s="64"/>
      <c r="K154" s="64"/>
      <c r="L154" s="65"/>
    </row>
    <row r="155" spans="1:12" ht="14.25" x14ac:dyDescent="0.2">
      <c r="A155" s="76"/>
      <c r="B155" s="92"/>
      <c r="C155" s="93" t="s">
        <v>460</v>
      </c>
      <c r="D155" s="93"/>
      <c r="E155" s="93"/>
      <c r="F155" s="93"/>
      <c r="G155" s="93"/>
      <c r="H155" s="93"/>
      <c r="I155" s="62"/>
      <c r="J155" s="64">
        <f>SUMIF(CD50:CD147, 1, S50:S147)</f>
        <v>225.70000000000002</v>
      </c>
      <c r="K155" s="64"/>
      <c r="L155" s="65">
        <f>SUMIF(CD50:CD147, 1, AR50:AR147)</f>
        <v>11496</v>
      </c>
    </row>
    <row r="156" spans="1:12" ht="14.25" x14ac:dyDescent="0.2">
      <c r="A156" s="76"/>
      <c r="B156" s="92"/>
      <c r="C156" s="93" t="s">
        <v>433</v>
      </c>
      <c r="D156" s="93"/>
      <c r="E156" s="93"/>
      <c r="F156" s="93"/>
      <c r="G156" s="93"/>
      <c r="H156" s="93"/>
      <c r="I156" s="62"/>
      <c r="J156" s="64">
        <f>J158+J161</f>
        <v>174.66000000000003</v>
      </c>
      <c r="K156" s="64"/>
      <c r="L156" s="65">
        <f>L158+L161</f>
        <v>2376</v>
      </c>
    </row>
    <row r="157" spans="1:12" ht="14.25" x14ac:dyDescent="0.2">
      <c r="A157" s="76"/>
      <c r="B157" s="92"/>
      <c r="C157" s="100" t="s">
        <v>434</v>
      </c>
      <c r="D157" s="93"/>
      <c r="E157" s="93"/>
      <c r="F157" s="93"/>
      <c r="G157" s="93"/>
      <c r="H157" s="93"/>
      <c r="I157" s="62"/>
      <c r="J157" s="64"/>
      <c r="K157" s="64"/>
      <c r="L157" s="65"/>
    </row>
    <row r="158" spans="1:12" ht="14.25" x14ac:dyDescent="0.2">
      <c r="A158" s="76"/>
      <c r="B158" s="92"/>
      <c r="C158" s="93" t="s">
        <v>435</v>
      </c>
      <c r="D158" s="93"/>
      <c r="E158" s="93"/>
      <c r="F158" s="93"/>
      <c r="G158" s="93"/>
      <c r="H158" s="93"/>
      <c r="I158" s="62"/>
      <c r="J158" s="64">
        <f>SUMIF(CD50:CD147, 1, P50:P147)</f>
        <v>174.66000000000003</v>
      </c>
      <c r="K158" s="64"/>
      <c r="L158" s="65">
        <f>SUMIF(CD50:CD147, 1, AO50:AO147)</f>
        <v>2376</v>
      </c>
    </row>
    <row r="159" spans="1:12" ht="14.25" x14ac:dyDescent="0.2">
      <c r="A159" s="76"/>
      <c r="B159" s="92"/>
      <c r="C159" s="100" t="s">
        <v>436</v>
      </c>
      <c r="D159" s="93"/>
      <c r="E159" s="93"/>
      <c r="F159" s="93"/>
      <c r="G159" s="93"/>
      <c r="H159" s="93"/>
      <c r="I159" s="62"/>
      <c r="J159" s="64"/>
      <c r="K159" s="64"/>
      <c r="L159" s="65"/>
    </row>
    <row r="160" spans="1:12" ht="14.25" x14ac:dyDescent="0.2">
      <c r="A160" s="76"/>
      <c r="B160" s="92"/>
      <c r="C160" s="93" t="s">
        <v>437</v>
      </c>
      <c r="D160" s="93"/>
      <c r="E160" s="93"/>
      <c r="F160" s="93"/>
      <c r="G160" s="93"/>
      <c r="H160" s="93"/>
      <c r="I160" s="62"/>
      <c r="J160" s="64">
        <f>SUMIF(CD50:CD147, 1, X50:X147)</f>
        <v>16.78</v>
      </c>
      <c r="K160" s="64"/>
      <c r="L160" s="65">
        <f>SUMIF(CD50:CD147, 1, AT50:AT147)</f>
        <v>855</v>
      </c>
    </row>
    <row r="161" spans="1:12" ht="14.25" hidden="1" x14ac:dyDescent="0.2">
      <c r="A161" s="76"/>
      <c r="B161" s="92"/>
      <c r="C161" s="93" t="s">
        <v>438</v>
      </c>
      <c r="D161" s="93"/>
      <c r="E161" s="93"/>
      <c r="F161" s="93"/>
      <c r="G161" s="93"/>
      <c r="H161" s="93"/>
      <c r="I161" s="62"/>
      <c r="J161" s="64">
        <f>SUMIF(CD50:CD147, 1, Z50:Z147)</f>
        <v>0</v>
      </c>
      <c r="K161" s="64"/>
      <c r="L161" s="65">
        <f>SUMIF(CD50:CD147, 1, AV50:AV147)</f>
        <v>0</v>
      </c>
    </row>
    <row r="162" spans="1:12" ht="14.25" x14ac:dyDescent="0.2">
      <c r="A162" s="76"/>
      <c r="B162" s="92"/>
      <c r="C162" s="93" t="s">
        <v>439</v>
      </c>
      <c r="D162" s="93"/>
      <c r="E162" s="93"/>
      <c r="F162" s="93"/>
      <c r="G162" s="93"/>
      <c r="H162" s="93"/>
      <c r="I162" s="62"/>
      <c r="J162" s="64">
        <f>J164+J165</f>
        <v>4252.16</v>
      </c>
      <c r="K162" s="64"/>
      <c r="L162" s="65">
        <f>L164+L165</f>
        <v>37172</v>
      </c>
    </row>
    <row r="163" spans="1:12" ht="14.25" x14ac:dyDescent="0.2">
      <c r="A163" s="76"/>
      <c r="B163" s="92"/>
      <c r="C163" s="100" t="s">
        <v>434</v>
      </c>
      <c r="D163" s="93"/>
      <c r="E163" s="93"/>
      <c r="F163" s="93"/>
      <c r="G163" s="93"/>
      <c r="H163" s="93"/>
      <c r="I163" s="62"/>
      <c r="J163" s="64"/>
      <c r="K163" s="64"/>
      <c r="L163" s="65"/>
    </row>
    <row r="164" spans="1:12" ht="14.25" x14ac:dyDescent="0.2">
      <c r="A164" s="76"/>
      <c r="B164" s="92"/>
      <c r="C164" s="93" t="s">
        <v>440</v>
      </c>
      <c r="D164" s="93"/>
      <c r="E164" s="93"/>
      <c r="F164" s="93"/>
      <c r="G164" s="93"/>
      <c r="H164" s="93"/>
      <c r="I164" s="62"/>
      <c r="J164" s="64">
        <f>SUMIF(CD50:CD147, 1, AA50:AA147)-SUMIF(CD50:CD147, 1, BJ50:BJ147)</f>
        <v>4252.16</v>
      </c>
      <c r="K164" s="64"/>
      <c r="L164" s="65">
        <f>SUMIF(CD50:CD147, 1, AW50:AW147)-SUMIF(CD50:CD147, 1, BK50:BK147)</f>
        <v>37172</v>
      </c>
    </row>
    <row r="165" spans="1:12" ht="14.25" hidden="1" x14ac:dyDescent="0.2">
      <c r="A165" s="76"/>
      <c r="B165" s="92"/>
      <c r="C165" s="93" t="s">
        <v>441</v>
      </c>
      <c r="D165" s="93"/>
      <c r="E165" s="93"/>
      <c r="F165" s="93"/>
      <c r="G165" s="93"/>
      <c r="H165" s="93"/>
      <c r="I165" s="62"/>
      <c r="J165" s="64">
        <f>SUMIF(CD50:CD147, 1, AG50:AG147)</f>
        <v>0</v>
      </c>
      <c r="K165" s="64"/>
      <c r="L165" s="65">
        <f>SUMIF(CD50:CD147, 1, BC50:BC147)</f>
        <v>0</v>
      </c>
    </row>
    <row r="166" spans="1:12" ht="14.25" hidden="1" x14ac:dyDescent="0.2">
      <c r="A166" s="76"/>
      <c r="B166" s="92"/>
      <c r="C166" s="93" t="s">
        <v>442</v>
      </c>
      <c r="D166" s="93"/>
      <c r="E166" s="93"/>
      <c r="F166" s="93"/>
      <c r="G166" s="93"/>
      <c r="H166" s="93"/>
      <c r="I166" s="62"/>
      <c r="J166" s="64">
        <f>SUMIF(CD50:CD147, 1, AF50:AF147)</f>
        <v>0</v>
      </c>
      <c r="K166" s="64"/>
      <c r="L166" s="65">
        <f>SUMIF(CD50:CD147, 1, BB50:BB147)</f>
        <v>0</v>
      </c>
    </row>
    <row r="167" spans="1:12" ht="14.25" x14ac:dyDescent="0.2">
      <c r="A167" s="76"/>
      <c r="B167" s="92"/>
      <c r="C167" s="93" t="s">
        <v>461</v>
      </c>
      <c r="D167" s="93"/>
      <c r="E167" s="93"/>
      <c r="F167" s="93"/>
      <c r="G167" s="93"/>
      <c r="H167" s="93"/>
      <c r="I167" s="62"/>
      <c r="J167" s="64">
        <f>SUMIF(CD50:CD147, 1, S50:S147)+SUMIF(CD50:CD147, 1, X50:X147)+SUMIF(CD50:CD147, 1, Z50:Z147)</f>
        <v>242.48000000000002</v>
      </c>
      <c r="K167" s="64"/>
      <c r="L167" s="65">
        <f>SUMIF(CD50:CD147, 1, AR50:AR147)+SUMIF(CD50:CD147, 1, AT50:AT147)+SUMIF(CD50:CD147, 1, AV50:AV147)</f>
        <v>12351</v>
      </c>
    </row>
    <row r="168" spans="1:12" ht="14.25" x14ac:dyDescent="0.2">
      <c r="A168" s="76"/>
      <c r="B168" s="92"/>
      <c r="C168" s="93" t="s">
        <v>462</v>
      </c>
      <c r="D168" s="93"/>
      <c r="E168" s="93"/>
      <c r="F168" s="93"/>
      <c r="G168" s="93"/>
      <c r="H168" s="93"/>
      <c r="I168" s="62"/>
      <c r="J168" s="64">
        <f>SUMIF(CD50:CD147, 1, AD50:AD147)</f>
        <v>250.76999999999998</v>
      </c>
      <c r="K168" s="64"/>
      <c r="L168" s="65">
        <f>SUMIF(CD50:CD147, 1, AZ50:AZ147)</f>
        <v>12773</v>
      </c>
    </row>
    <row r="169" spans="1:12" ht="14.25" x14ac:dyDescent="0.2">
      <c r="A169" s="76"/>
      <c r="B169" s="92"/>
      <c r="C169" s="93" t="s">
        <v>463</v>
      </c>
      <c r="D169" s="93"/>
      <c r="E169" s="93"/>
      <c r="F169" s="93"/>
      <c r="G169" s="93"/>
      <c r="H169" s="93"/>
      <c r="I169" s="62"/>
      <c r="J169" s="64">
        <f>SUMIF(CD50:CD147, 1, AE50:AE147)</f>
        <v>142.44000000000003</v>
      </c>
      <c r="K169" s="64"/>
      <c r="L169" s="65">
        <f>SUMIF(CD50:CD147, 1, BA50:BA147)</f>
        <v>7255</v>
      </c>
    </row>
    <row r="171" spans="1:12" ht="15" x14ac:dyDescent="0.2">
      <c r="A171" s="94"/>
      <c r="B171" s="95"/>
      <c r="C171" s="96" t="s">
        <v>464</v>
      </c>
      <c r="D171" s="96"/>
      <c r="E171" s="96"/>
      <c r="F171" s="96"/>
      <c r="G171" s="96"/>
      <c r="H171" s="96"/>
      <c r="I171" s="97"/>
      <c r="J171" s="98">
        <f>J173+J188+J189</f>
        <v>17684.96</v>
      </c>
      <c r="K171" s="98"/>
      <c r="L171" s="99">
        <f>L173+L188+L189</f>
        <v>540641</v>
      </c>
    </row>
    <row r="172" spans="1:12" ht="14.25" x14ac:dyDescent="0.2">
      <c r="A172" s="76"/>
      <c r="B172" s="92"/>
      <c r="C172" s="100" t="s">
        <v>431</v>
      </c>
      <c r="D172" s="93"/>
      <c r="E172" s="93"/>
      <c r="F172" s="93"/>
      <c r="G172" s="93"/>
      <c r="H172" s="93"/>
      <c r="I172" s="62"/>
      <c r="J172" s="64"/>
      <c r="K172" s="64"/>
      <c r="L172" s="65"/>
    </row>
    <row r="173" spans="1:12" ht="14.25" x14ac:dyDescent="0.2">
      <c r="A173" s="76"/>
      <c r="B173" s="92"/>
      <c r="C173" s="93" t="s">
        <v>459</v>
      </c>
      <c r="D173" s="93"/>
      <c r="E173" s="93"/>
      <c r="F173" s="93"/>
      <c r="G173" s="93"/>
      <c r="H173" s="93"/>
      <c r="I173" s="62"/>
      <c r="J173" s="64">
        <f>J175+J176+J182+J186</f>
        <v>12348.48</v>
      </c>
      <c r="K173" s="64"/>
      <c r="L173" s="65">
        <f>L175+L176+L182+L186</f>
        <v>268854</v>
      </c>
    </row>
    <row r="174" spans="1:12" ht="14.25" x14ac:dyDescent="0.2">
      <c r="A174" s="76"/>
      <c r="B174" s="92"/>
      <c r="C174" s="100" t="s">
        <v>431</v>
      </c>
      <c r="D174" s="93"/>
      <c r="E174" s="93"/>
      <c r="F174" s="93"/>
      <c r="G174" s="93"/>
      <c r="H174" s="93"/>
      <c r="I174" s="62"/>
      <c r="J174" s="64"/>
      <c r="K174" s="64"/>
      <c r="L174" s="65"/>
    </row>
    <row r="175" spans="1:12" ht="14.25" x14ac:dyDescent="0.2">
      <c r="A175" s="76"/>
      <c r="B175" s="92"/>
      <c r="C175" s="93" t="s">
        <v>460</v>
      </c>
      <c r="D175" s="93"/>
      <c r="E175" s="93"/>
      <c r="F175" s="93"/>
      <c r="G175" s="93"/>
      <c r="H175" s="93"/>
      <c r="I175" s="62"/>
      <c r="J175" s="64">
        <f>SUMIF(CD50:CD169, 2, S50:S169)</f>
        <v>3359.88</v>
      </c>
      <c r="K175" s="64"/>
      <c r="L175" s="65">
        <f>SUMIF(CD50:CD169, 2, AR50:AR169)</f>
        <v>171119</v>
      </c>
    </row>
    <row r="176" spans="1:12" ht="14.25" x14ac:dyDescent="0.2">
      <c r="A176" s="76"/>
      <c r="B176" s="92"/>
      <c r="C176" s="93" t="s">
        <v>433</v>
      </c>
      <c r="D176" s="93"/>
      <c r="E176" s="93"/>
      <c r="F176" s="93"/>
      <c r="G176" s="93"/>
      <c r="H176" s="93"/>
      <c r="I176" s="62"/>
      <c r="J176" s="64">
        <f>J178+J181</f>
        <v>5179.8900000000003</v>
      </c>
      <c r="K176" s="64"/>
      <c r="L176" s="65">
        <f>L178+L181</f>
        <v>68789</v>
      </c>
    </row>
    <row r="177" spans="1:12" ht="14.25" x14ac:dyDescent="0.2">
      <c r="A177" s="76"/>
      <c r="B177" s="92"/>
      <c r="C177" s="100" t="s">
        <v>434</v>
      </c>
      <c r="D177" s="93"/>
      <c r="E177" s="93"/>
      <c r="F177" s="93"/>
      <c r="G177" s="93"/>
      <c r="H177" s="93"/>
      <c r="I177" s="62"/>
      <c r="J177" s="64"/>
      <c r="K177" s="64"/>
      <c r="L177" s="65"/>
    </row>
    <row r="178" spans="1:12" ht="14.25" x14ac:dyDescent="0.2">
      <c r="A178" s="76"/>
      <c r="B178" s="92"/>
      <c r="C178" s="93" t="s">
        <v>435</v>
      </c>
      <c r="D178" s="93"/>
      <c r="E178" s="93"/>
      <c r="F178" s="93"/>
      <c r="G178" s="93"/>
      <c r="H178" s="93"/>
      <c r="I178" s="62"/>
      <c r="J178" s="64">
        <f>SUMIF(CD50:CD169, 2, P50:P169)</f>
        <v>5179.8900000000003</v>
      </c>
      <c r="K178" s="64"/>
      <c r="L178" s="65">
        <f>SUMIF(CD50:CD169, 2, AO50:AO169)</f>
        <v>68789</v>
      </c>
    </row>
    <row r="179" spans="1:12" ht="14.25" x14ac:dyDescent="0.2">
      <c r="A179" s="76"/>
      <c r="B179" s="92"/>
      <c r="C179" s="100" t="s">
        <v>436</v>
      </c>
      <c r="D179" s="93"/>
      <c r="E179" s="93"/>
      <c r="F179" s="93"/>
      <c r="G179" s="93"/>
      <c r="H179" s="93"/>
      <c r="I179" s="62"/>
      <c r="J179" s="64"/>
      <c r="K179" s="64"/>
      <c r="L179" s="65"/>
    </row>
    <row r="180" spans="1:12" ht="14.25" x14ac:dyDescent="0.2">
      <c r="A180" s="76"/>
      <c r="B180" s="92"/>
      <c r="C180" s="93" t="s">
        <v>437</v>
      </c>
      <c r="D180" s="93"/>
      <c r="E180" s="93"/>
      <c r="F180" s="93"/>
      <c r="G180" s="93"/>
      <c r="H180" s="93"/>
      <c r="I180" s="62"/>
      <c r="J180" s="64">
        <f>SUMIF(CD50:CD169, 2, X50:X169)</f>
        <v>424.86</v>
      </c>
      <c r="K180" s="64"/>
      <c r="L180" s="65">
        <f>SUMIF(CD50:CD169, 2, AT50:AT169)</f>
        <v>21638</v>
      </c>
    </row>
    <row r="181" spans="1:12" ht="14.25" hidden="1" x14ac:dyDescent="0.2">
      <c r="A181" s="76"/>
      <c r="B181" s="92"/>
      <c r="C181" s="93" t="s">
        <v>438</v>
      </c>
      <c r="D181" s="93"/>
      <c r="E181" s="93"/>
      <c r="F181" s="93"/>
      <c r="G181" s="93"/>
      <c r="H181" s="93"/>
      <c r="I181" s="62"/>
      <c r="J181" s="64">
        <f>SUMIF(CD50:CD169, 2, Z50:Z169)</f>
        <v>0</v>
      </c>
      <c r="K181" s="64"/>
      <c r="L181" s="65">
        <f>SUMIF(CD50:CD169, 2, AV50:AV169)</f>
        <v>0</v>
      </c>
    </row>
    <row r="182" spans="1:12" ht="14.25" x14ac:dyDescent="0.2">
      <c r="A182" s="76"/>
      <c r="B182" s="92"/>
      <c r="C182" s="93" t="s">
        <v>439</v>
      </c>
      <c r="D182" s="93"/>
      <c r="E182" s="93"/>
      <c r="F182" s="93"/>
      <c r="G182" s="93"/>
      <c r="H182" s="93"/>
      <c r="I182" s="62"/>
      <c r="J182" s="64">
        <f>J184+J185</f>
        <v>3808.71</v>
      </c>
      <c r="K182" s="64"/>
      <c r="L182" s="65">
        <f>L184+L185</f>
        <v>28946</v>
      </c>
    </row>
    <row r="183" spans="1:12" ht="14.25" x14ac:dyDescent="0.2">
      <c r="A183" s="76"/>
      <c r="B183" s="92"/>
      <c r="C183" s="100" t="s">
        <v>434</v>
      </c>
      <c r="D183" s="93"/>
      <c r="E183" s="93"/>
      <c r="F183" s="93"/>
      <c r="G183" s="93"/>
      <c r="H183" s="93"/>
      <c r="I183" s="62"/>
      <c r="J183" s="64"/>
      <c r="K183" s="64"/>
      <c r="L183" s="65"/>
    </row>
    <row r="184" spans="1:12" ht="14.25" x14ac:dyDescent="0.2">
      <c r="A184" s="76"/>
      <c r="B184" s="92"/>
      <c r="C184" s="93" t="s">
        <v>440</v>
      </c>
      <c r="D184" s="93"/>
      <c r="E184" s="93"/>
      <c r="F184" s="93"/>
      <c r="G184" s="93"/>
      <c r="H184" s="93"/>
      <c r="I184" s="62"/>
      <c r="J184" s="64">
        <f>SUMIF(CD50:CD169, 2, AA50:AA169)-SUMIF(CD50:CD169, 2, BJ50:BJ169)</f>
        <v>3808.71</v>
      </c>
      <c r="K184" s="64"/>
      <c r="L184" s="65">
        <f>SUMIF(CD50:CD169, 2, AW50:AW169)-SUMIF(CD50:CD169, 2, BK50:BK169)</f>
        <v>28946</v>
      </c>
    </row>
    <row r="185" spans="1:12" ht="14.25" hidden="1" x14ac:dyDescent="0.2">
      <c r="A185" s="76"/>
      <c r="B185" s="92"/>
      <c r="C185" s="93" t="s">
        <v>441</v>
      </c>
      <c r="D185" s="93"/>
      <c r="E185" s="93"/>
      <c r="F185" s="93"/>
      <c r="G185" s="93"/>
      <c r="H185" s="93"/>
      <c r="I185" s="62"/>
      <c r="J185" s="64">
        <f>SUMIF(CD50:CD169, 2, AG50:AG169)</f>
        <v>0</v>
      </c>
      <c r="K185" s="64"/>
      <c r="L185" s="65">
        <f>SUMIF(CD50:CD169, 2, BC50:BC169)</f>
        <v>0</v>
      </c>
    </row>
    <row r="186" spans="1:12" ht="14.25" hidden="1" x14ac:dyDescent="0.2">
      <c r="A186" s="76"/>
      <c r="B186" s="92"/>
      <c r="C186" s="93" t="s">
        <v>442</v>
      </c>
      <c r="D186" s="93"/>
      <c r="E186" s="93"/>
      <c r="F186" s="93"/>
      <c r="G186" s="93"/>
      <c r="H186" s="93"/>
      <c r="I186" s="62"/>
      <c r="J186" s="64">
        <f>SUMIF(CD50:CD169, 2, AF50:AF169)</f>
        <v>0</v>
      </c>
      <c r="K186" s="64"/>
      <c r="L186" s="65">
        <f>SUMIF(CD50:CD169, 2, BB50:BB169)</f>
        <v>0</v>
      </c>
    </row>
    <row r="187" spans="1:12" ht="14.25" x14ac:dyDescent="0.2">
      <c r="A187" s="76"/>
      <c r="B187" s="92"/>
      <c r="C187" s="93" t="s">
        <v>461</v>
      </c>
      <c r="D187" s="93"/>
      <c r="E187" s="93"/>
      <c r="F187" s="93"/>
      <c r="G187" s="93"/>
      <c r="H187" s="93"/>
      <c r="I187" s="62"/>
      <c r="J187" s="64">
        <f>SUMIF(CD50:CD169, 2, S50:S169)+SUMIF(CD50:CD169, 2, X50:X169)+SUMIF(CD50:CD169, 2, Z50:Z169)</f>
        <v>3784.7400000000002</v>
      </c>
      <c r="K187" s="64"/>
      <c r="L187" s="65">
        <f>SUMIF(CD50:CD169, 2, AR50:AR169)+SUMIF(CD50:CD169, 2, AT50:AT169)+SUMIF(CD50:CD169, 2, AV50:AV169)</f>
        <v>192757</v>
      </c>
    </row>
    <row r="188" spans="1:12" ht="14.25" x14ac:dyDescent="0.2">
      <c r="A188" s="76"/>
      <c r="B188" s="92"/>
      <c r="C188" s="93" t="s">
        <v>462</v>
      </c>
      <c r="D188" s="93"/>
      <c r="E188" s="93"/>
      <c r="F188" s="93"/>
      <c r="G188" s="93"/>
      <c r="H188" s="93"/>
      <c r="I188" s="62"/>
      <c r="J188" s="64">
        <f>SUMIF(CD50:CD169, 2, AD50:AD169)</f>
        <v>3481.96</v>
      </c>
      <c r="K188" s="64"/>
      <c r="L188" s="65">
        <f>SUMIF(CD50:CD169, 2, AZ50:AZ169)</f>
        <v>177336</v>
      </c>
    </row>
    <row r="189" spans="1:12" ht="14.25" x14ac:dyDescent="0.2">
      <c r="A189" s="76"/>
      <c r="B189" s="92"/>
      <c r="C189" s="93" t="s">
        <v>463</v>
      </c>
      <c r="D189" s="93"/>
      <c r="E189" s="93"/>
      <c r="F189" s="93"/>
      <c r="G189" s="93"/>
      <c r="H189" s="93"/>
      <c r="I189" s="62"/>
      <c r="J189" s="64">
        <f>SUMIF(CD50:CD169, 2, AE50:AE169)</f>
        <v>1854.52</v>
      </c>
      <c r="K189" s="64"/>
      <c r="L189" s="65">
        <f>SUMIF(CD50:CD169, 2, BA50:BA169)</f>
        <v>94451</v>
      </c>
    </row>
    <row r="191" spans="1:12" ht="15" x14ac:dyDescent="0.2">
      <c r="A191" s="94"/>
      <c r="B191" s="95"/>
      <c r="C191" s="96" t="s">
        <v>465</v>
      </c>
      <c r="D191" s="96"/>
      <c r="E191" s="96"/>
      <c r="F191" s="96"/>
      <c r="G191" s="96"/>
      <c r="H191" s="96"/>
      <c r="I191" s="97"/>
      <c r="J191" s="98">
        <f>J193+J194</f>
        <v>9807182.0500000007</v>
      </c>
      <c r="K191" s="98"/>
      <c r="L191" s="99">
        <f>L193+L194</f>
        <v>66100407</v>
      </c>
    </row>
    <row r="192" spans="1:12" ht="14.25" x14ac:dyDescent="0.2">
      <c r="A192" s="76"/>
      <c r="B192" s="92"/>
      <c r="C192" s="100" t="s">
        <v>431</v>
      </c>
      <c r="D192" s="93"/>
      <c r="E192" s="93"/>
      <c r="F192" s="93"/>
      <c r="G192" s="93"/>
      <c r="H192" s="93"/>
      <c r="I192" s="62"/>
      <c r="J192" s="64"/>
      <c r="K192" s="64"/>
      <c r="L192" s="65"/>
    </row>
    <row r="193" spans="1:12" ht="14.25" x14ac:dyDescent="0.2">
      <c r="A193" s="76"/>
      <c r="B193" s="92"/>
      <c r="C193" s="93" t="s">
        <v>447</v>
      </c>
      <c r="D193" s="93"/>
      <c r="E193" s="93"/>
      <c r="F193" s="93"/>
      <c r="G193" s="93"/>
      <c r="H193" s="93"/>
      <c r="I193" s="62"/>
      <c r="J193" s="64">
        <f>SUMIF(CD50:CD189, 3, BJ50:BJ189)</f>
        <v>9807182.0500000007</v>
      </c>
      <c r="K193" s="64"/>
      <c r="L193" s="65">
        <f>SUMIF(CD50:CD189, 3, BK50:BK189)</f>
        <v>66100407</v>
      </c>
    </row>
    <row r="194" spans="1:12" ht="14.25" hidden="1" x14ac:dyDescent="0.2">
      <c r="A194" s="76"/>
      <c r="B194" s="92"/>
      <c r="C194" s="93" t="s">
        <v>448</v>
      </c>
      <c r="D194" s="93"/>
      <c r="E194" s="93"/>
      <c r="F194" s="93"/>
      <c r="G194" s="93"/>
      <c r="H194" s="93"/>
      <c r="I194" s="62"/>
      <c r="J194" s="64">
        <f>SUMIF(CD50:CD189, 3, AH50:AH189)</f>
        <v>0</v>
      </c>
      <c r="K194" s="64"/>
      <c r="L194" s="65">
        <f>SUMIF(CD50:CD189, 3, BD50:BD189)</f>
        <v>0</v>
      </c>
    </row>
    <row r="195" spans="1:12" hidden="1" x14ac:dyDescent="0.2"/>
    <row r="196" spans="1:12" ht="15" hidden="1" x14ac:dyDescent="0.2">
      <c r="A196" s="94"/>
      <c r="B196" s="95"/>
      <c r="C196" s="96" t="s">
        <v>466</v>
      </c>
      <c r="D196" s="96"/>
      <c r="E196" s="96"/>
      <c r="F196" s="96"/>
      <c r="G196" s="96"/>
      <c r="H196" s="96"/>
      <c r="I196" s="97"/>
      <c r="J196" s="98">
        <f>J202+J217+J218+J198+J199</f>
        <v>0</v>
      </c>
      <c r="K196" s="98"/>
      <c r="L196" s="99">
        <f>L202+L217+L218+L198+L199</f>
        <v>0</v>
      </c>
    </row>
    <row r="197" spans="1:12" ht="14.25" hidden="1" x14ac:dyDescent="0.2">
      <c r="A197" s="76"/>
      <c r="B197" s="92"/>
      <c r="C197" s="100" t="s">
        <v>431</v>
      </c>
      <c r="D197" s="93"/>
      <c r="E197" s="93"/>
      <c r="F197" s="93"/>
      <c r="G197" s="93"/>
      <c r="H197" s="93"/>
      <c r="I197" s="62"/>
      <c r="J197" s="64"/>
      <c r="K197" s="64"/>
      <c r="L197" s="65"/>
    </row>
    <row r="198" spans="1:12" ht="14.25" hidden="1" x14ac:dyDescent="0.2">
      <c r="A198" s="76"/>
      <c r="B198" s="92"/>
      <c r="C198" s="93" t="s">
        <v>467</v>
      </c>
      <c r="D198" s="93"/>
      <c r="E198" s="93"/>
      <c r="F198" s="93"/>
      <c r="G198" s="93"/>
      <c r="H198" s="93"/>
      <c r="I198" s="62"/>
      <c r="J198" s="64">
        <f>SUM(BL50:BL194)</f>
        <v>0</v>
      </c>
      <c r="K198" s="64"/>
      <c r="L198" s="65"/>
    </row>
    <row r="199" spans="1:12" ht="14.25" hidden="1" x14ac:dyDescent="0.2">
      <c r="A199" s="76"/>
      <c r="B199" s="92"/>
      <c r="C199" s="93" t="s">
        <v>468</v>
      </c>
      <c r="D199" s="93"/>
      <c r="E199" s="93"/>
      <c r="F199" s="93"/>
      <c r="G199" s="93"/>
      <c r="H199" s="93"/>
      <c r="I199" s="62"/>
      <c r="J199" s="64">
        <f>SUM(BN50:BN194)</f>
        <v>0</v>
      </c>
      <c r="K199" s="64"/>
      <c r="L199" s="65">
        <f>SUM(BO50:BO194)</f>
        <v>0</v>
      </c>
    </row>
    <row r="200" spans="1:12" ht="14.25" hidden="1" x14ac:dyDescent="0.2">
      <c r="A200" s="76"/>
      <c r="B200" s="92"/>
      <c r="C200" s="93" t="s">
        <v>469</v>
      </c>
      <c r="D200" s="93"/>
      <c r="E200" s="93"/>
      <c r="F200" s="93"/>
      <c r="G200" s="93"/>
      <c r="H200" s="93"/>
      <c r="I200" s="62"/>
      <c r="J200" s="64">
        <f>J202+J217+J218</f>
        <v>0</v>
      </c>
      <c r="K200" s="64"/>
      <c r="L200" s="65">
        <f>L202+L217+L218</f>
        <v>0</v>
      </c>
    </row>
    <row r="201" spans="1:12" ht="14.25" hidden="1" x14ac:dyDescent="0.2">
      <c r="A201" s="76"/>
      <c r="B201" s="92"/>
      <c r="C201" s="100" t="s">
        <v>431</v>
      </c>
      <c r="D201" s="93"/>
      <c r="E201" s="93"/>
      <c r="F201" s="93"/>
      <c r="G201" s="93"/>
      <c r="H201" s="93"/>
      <c r="I201" s="62"/>
      <c r="J201" s="64"/>
      <c r="K201" s="64"/>
      <c r="L201" s="65"/>
    </row>
    <row r="202" spans="1:12" ht="14.25" hidden="1" x14ac:dyDescent="0.2">
      <c r="A202" s="76"/>
      <c r="B202" s="92"/>
      <c r="C202" s="93" t="s">
        <v>459</v>
      </c>
      <c r="D202" s="93"/>
      <c r="E202" s="93"/>
      <c r="F202" s="93"/>
      <c r="G202" s="93"/>
      <c r="H202" s="93"/>
      <c r="I202" s="62"/>
      <c r="J202" s="64">
        <f>J204+J205+J211+J215</f>
        <v>0</v>
      </c>
      <c r="K202" s="64"/>
      <c r="L202" s="65">
        <f>L204+L205+L211+L215</f>
        <v>0</v>
      </c>
    </row>
    <row r="203" spans="1:12" ht="14.25" hidden="1" x14ac:dyDescent="0.2">
      <c r="A203" s="76"/>
      <c r="B203" s="92"/>
      <c r="C203" s="100" t="s">
        <v>431</v>
      </c>
      <c r="D203" s="93"/>
      <c r="E203" s="93"/>
      <c r="F203" s="93"/>
      <c r="G203" s="93"/>
      <c r="H203" s="93"/>
      <c r="I203" s="62"/>
      <c r="J203" s="64"/>
      <c r="K203" s="64"/>
      <c r="L203" s="65"/>
    </row>
    <row r="204" spans="1:12" ht="14.25" hidden="1" x14ac:dyDescent="0.2">
      <c r="A204" s="76"/>
      <c r="B204" s="92"/>
      <c r="C204" s="93" t="s">
        <v>460</v>
      </c>
      <c r="D204" s="93"/>
      <c r="E204" s="93"/>
      <c r="F204" s="93"/>
      <c r="G204" s="93"/>
      <c r="H204" s="93"/>
      <c r="I204" s="62"/>
      <c r="J204" s="64">
        <f>SUMIF(CD50:CD194, 4, S50:S194)</f>
        <v>0</v>
      </c>
      <c r="K204" s="64"/>
      <c r="L204" s="65">
        <f>SUMIF(CD50:CD194, 4, AR50:AR194)</f>
        <v>0</v>
      </c>
    </row>
    <row r="205" spans="1:12" ht="14.25" hidden="1" x14ac:dyDescent="0.2">
      <c r="A205" s="76"/>
      <c r="B205" s="92"/>
      <c r="C205" s="93" t="s">
        <v>433</v>
      </c>
      <c r="D205" s="93"/>
      <c r="E205" s="93"/>
      <c r="F205" s="93"/>
      <c r="G205" s="93"/>
      <c r="H205" s="93"/>
      <c r="I205" s="62"/>
      <c r="J205" s="64">
        <f>J207+J210</f>
        <v>0</v>
      </c>
      <c r="K205" s="64"/>
      <c r="L205" s="65">
        <f>L207+L210</f>
        <v>0</v>
      </c>
    </row>
    <row r="206" spans="1:12" ht="14.25" hidden="1" x14ac:dyDescent="0.2">
      <c r="A206" s="76"/>
      <c r="B206" s="92"/>
      <c r="C206" s="100" t="s">
        <v>434</v>
      </c>
      <c r="D206" s="93"/>
      <c r="E206" s="93"/>
      <c r="F206" s="93"/>
      <c r="G206" s="93"/>
      <c r="H206" s="93"/>
      <c r="I206" s="62"/>
      <c r="J206" s="64"/>
      <c r="K206" s="64"/>
      <c r="L206" s="65"/>
    </row>
    <row r="207" spans="1:12" ht="14.25" hidden="1" x14ac:dyDescent="0.2">
      <c r="A207" s="76"/>
      <c r="B207" s="92"/>
      <c r="C207" s="93" t="s">
        <v>435</v>
      </c>
      <c r="D207" s="93"/>
      <c r="E207" s="93"/>
      <c r="F207" s="93"/>
      <c r="G207" s="93"/>
      <c r="H207" s="93"/>
      <c r="I207" s="62"/>
      <c r="J207" s="64">
        <f>SUMIF(CD50:CD194, 4, P50:P194)</f>
        <v>0</v>
      </c>
      <c r="K207" s="64"/>
      <c r="L207" s="65">
        <f>SUMIF(CD50:CD194, 4, AO50:AO194)</f>
        <v>0</v>
      </c>
    </row>
    <row r="208" spans="1:12" ht="14.25" hidden="1" x14ac:dyDescent="0.2">
      <c r="A208" s="76"/>
      <c r="B208" s="92"/>
      <c r="C208" s="100" t="s">
        <v>436</v>
      </c>
      <c r="D208" s="93"/>
      <c r="E208" s="93"/>
      <c r="F208" s="93"/>
      <c r="G208" s="93"/>
      <c r="H208" s="93"/>
      <c r="I208" s="62"/>
      <c r="J208" s="64"/>
      <c r="K208" s="64"/>
      <c r="L208" s="65"/>
    </row>
    <row r="209" spans="1:12" ht="14.25" hidden="1" x14ac:dyDescent="0.2">
      <c r="A209" s="76"/>
      <c r="B209" s="92"/>
      <c r="C209" s="93" t="s">
        <v>437</v>
      </c>
      <c r="D209" s="93"/>
      <c r="E209" s="93"/>
      <c r="F209" s="93"/>
      <c r="G209" s="93"/>
      <c r="H209" s="93"/>
      <c r="I209" s="62"/>
      <c r="J209" s="64">
        <f>SUMIF(CD50:CD194, 4, X50:X194)</f>
        <v>0</v>
      </c>
      <c r="K209" s="64"/>
      <c r="L209" s="65">
        <f>SUMIF(CD50:CD194, 4, AT50:AT194)</f>
        <v>0</v>
      </c>
    </row>
    <row r="210" spans="1:12" ht="14.25" hidden="1" x14ac:dyDescent="0.2">
      <c r="A210" s="76"/>
      <c r="B210" s="92"/>
      <c r="C210" s="93" t="s">
        <v>438</v>
      </c>
      <c r="D210" s="93"/>
      <c r="E210" s="93"/>
      <c r="F210" s="93"/>
      <c r="G210" s="93"/>
      <c r="H210" s="93"/>
      <c r="I210" s="62"/>
      <c r="J210" s="64">
        <f>SUMIF(CD50:CD194, 4, Z50:Z194)</f>
        <v>0</v>
      </c>
      <c r="K210" s="64"/>
      <c r="L210" s="65">
        <f>SUMIF(CD50:CD194, 4, AV50:AV194)</f>
        <v>0</v>
      </c>
    </row>
    <row r="211" spans="1:12" ht="14.25" hidden="1" x14ac:dyDescent="0.2">
      <c r="A211" s="76"/>
      <c r="B211" s="92"/>
      <c r="C211" s="93" t="s">
        <v>439</v>
      </c>
      <c r="D211" s="93"/>
      <c r="E211" s="93"/>
      <c r="F211" s="93"/>
      <c r="G211" s="93"/>
      <c r="H211" s="93"/>
      <c r="I211" s="62"/>
      <c r="J211" s="64">
        <f>J213+J214</f>
        <v>0</v>
      </c>
      <c r="K211" s="64"/>
      <c r="L211" s="65">
        <f>L213+L214</f>
        <v>0</v>
      </c>
    </row>
    <row r="212" spans="1:12" ht="14.25" hidden="1" x14ac:dyDescent="0.2">
      <c r="A212" s="76"/>
      <c r="B212" s="92"/>
      <c r="C212" s="100" t="s">
        <v>434</v>
      </c>
      <c r="D212" s="93"/>
      <c r="E212" s="93"/>
      <c r="F212" s="93"/>
      <c r="G212" s="93"/>
      <c r="H212" s="93"/>
      <c r="I212" s="62"/>
      <c r="J212" s="64"/>
      <c r="K212" s="64"/>
      <c r="L212" s="65"/>
    </row>
    <row r="213" spans="1:12" ht="14.25" hidden="1" x14ac:dyDescent="0.2">
      <c r="A213" s="76"/>
      <c r="B213" s="92"/>
      <c r="C213" s="93" t="s">
        <v>440</v>
      </c>
      <c r="D213" s="93"/>
      <c r="E213" s="93"/>
      <c r="F213" s="93"/>
      <c r="G213" s="93"/>
      <c r="H213" s="93"/>
      <c r="I213" s="62"/>
      <c r="J213" s="64">
        <f>SUMIF(CD50:CD194, 4, AA50:AA194)-SUMIF(CD50:CD194, 4, BJ50:BJ194)</f>
        <v>0</v>
      </c>
      <c r="K213" s="64"/>
      <c r="L213" s="65">
        <f>SUMIF(CD50:CD194, 4, AW50:AW194)-SUMIF(CD50:CD194, 4, BK50:BK194)</f>
        <v>0</v>
      </c>
    </row>
    <row r="214" spans="1:12" ht="14.25" hidden="1" x14ac:dyDescent="0.2">
      <c r="A214" s="76"/>
      <c r="B214" s="92"/>
      <c r="C214" s="93" t="s">
        <v>441</v>
      </c>
      <c r="D214" s="93"/>
      <c r="E214" s="93"/>
      <c r="F214" s="93"/>
      <c r="G214" s="93"/>
      <c r="H214" s="93"/>
      <c r="I214" s="62"/>
      <c r="J214" s="64">
        <f>SUMIF(CD50:CD194, 4, AG50:AG194)</f>
        <v>0</v>
      </c>
      <c r="K214" s="64"/>
      <c r="L214" s="65">
        <f>SUMIF(CD50:CD194, 4, BC50:BC194)</f>
        <v>0</v>
      </c>
    </row>
    <row r="215" spans="1:12" ht="14.25" hidden="1" x14ac:dyDescent="0.2">
      <c r="A215" s="76"/>
      <c r="B215" s="92"/>
      <c r="C215" s="93" t="s">
        <v>442</v>
      </c>
      <c r="D215" s="93"/>
      <c r="E215" s="93"/>
      <c r="F215" s="93"/>
      <c r="G215" s="93"/>
      <c r="H215" s="93"/>
      <c r="I215" s="62"/>
      <c r="J215" s="64">
        <f>SUMIF(CD50:CD194, 4, AF50:AF194)</f>
        <v>0</v>
      </c>
      <c r="K215" s="64"/>
      <c r="L215" s="65">
        <f>SUMIF(CD50:CD194, 4, BB50:BB194)</f>
        <v>0</v>
      </c>
    </row>
    <row r="216" spans="1:12" ht="14.25" hidden="1" x14ac:dyDescent="0.2">
      <c r="A216" s="76"/>
      <c r="B216" s="92"/>
      <c r="C216" s="93" t="s">
        <v>461</v>
      </c>
      <c r="D216" s="93"/>
      <c r="E216" s="93"/>
      <c r="F216" s="93"/>
      <c r="G216" s="93"/>
      <c r="H216" s="93"/>
      <c r="I216" s="62"/>
      <c r="J216" s="64">
        <f>SUMIF(CD50:CD194, 4, S50:S194)+SUMIF(CD50:CD194, 4, X50:X194)+SUMIF(CD50:CD194, 4, Z50:Z194)</f>
        <v>0</v>
      </c>
      <c r="K216" s="64"/>
      <c r="L216" s="65">
        <f>SUMIF(CD50:CD194, 4, AR50:AR194)+SUMIF(CD50:CD194, 4, AT50:AT194)+SUMIF(CD50:CD194, 4, AV50:AV194)</f>
        <v>0</v>
      </c>
    </row>
    <row r="217" spans="1:12" ht="14.25" hidden="1" x14ac:dyDescent="0.2">
      <c r="A217" s="76"/>
      <c r="B217" s="92"/>
      <c r="C217" s="93" t="s">
        <v>462</v>
      </c>
      <c r="D217" s="93"/>
      <c r="E217" s="93"/>
      <c r="F217" s="93"/>
      <c r="G217" s="93"/>
      <c r="H217" s="93"/>
      <c r="I217" s="62"/>
      <c r="J217" s="64">
        <f>SUMIF(CD50:CD194, 4, AD50:AD194)</f>
        <v>0</v>
      </c>
      <c r="K217" s="64"/>
      <c r="L217" s="65">
        <f>SUMIF(CD50:CD194, 4, AZ50:AZ194)</f>
        <v>0</v>
      </c>
    </row>
    <row r="218" spans="1:12" ht="14.25" hidden="1" x14ac:dyDescent="0.2">
      <c r="A218" s="76"/>
      <c r="B218" s="92"/>
      <c r="C218" s="93" t="s">
        <v>463</v>
      </c>
      <c r="D218" s="93"/>
      <c r="E218" s="93"/>
      <c r="F218" s="93"/>
      <c r="G218" s="93"/>
      <c r="H218" s="93"/>
      <c r="I218" s="62"/>
      <c r="J218" s="64">
        <f>SUMIF(CD50:CD194, 4, AE50:AE194)</f>
        <v>0</v>
      </c>
      <c r="K218" s="64"/>
      <c r="L218" s="65">
        <f>SUMIF(CD50:CD194, 4, BA50:BA194)</f>
        <v>0</v>
      </c>
    </row>
    <row r="220" spans="1:12" ht="15" x14ac:dyDescent="0.2">
      <c r="A220" s="94"/>
      <c r="B220" s="95"/>
      <c r="C220" s="96" t="s">
        <v>470</v>
      </c>
      <c r="D220" s="96"/>
      <c r="E220" s="96"/>
      <c r="F220" s="96"/>
      <c r="G220" s="96"/>
      <c r="H220" s="96"/>
      <c r="I220" s="97"/>
      <c r="J220" s="98">
        <f>J151+J171+J191+J196</f>
        <v>9829912.7400000002</v>
      </c>
      <c r="K220" s="98"/>
      <c r="L220" s="99">
        <f>L151+L171+L191+L196</f>
        <v>66712120</v>
      </c>
    </row>
    <row r="221" spans="1:12" ht="14.25" x14ac:dyDescent="0.2">
      <c r="A221" s="76"/>
      <c r="B221" s="92"/>
      <c r="C221" s="100" t="s">
        <v>431</v>
      </c>
      <c r="D221" s="93"/>
      <c r="E221" s="93"/>
      <c r="F221" s="93"/>
      <c r="G221" s="93"/>
      <c r="H221" s="93"/>
      <c r="I221" s="62"/>
      <c r="J221" s="64"/>
      <c r="K221" s="64"/>
      <c r="L221" s="65"/>
    </row>
    <row r="222" spans="1:12" ht="14.25" x14ac:dyDescent="0.2">
      <c r="A222" s="76"/>
      <c r="B222" s="92"/>
      <c r="C222" s="93" t="s">
        <v>459</v>
      </c>
      <c r="D222" s="93"/>
      <c r="E222" s="93"/>
      <c r="F222" s="93"/>
      <c r="G222" s="93"/>
      <c r="H222" s="93"/>
      <c r="I222" s="62"/>
      <c r="J222" s="64">
        <f>J224+J225+J231+J235</f>
        <v>17001.000000001044</v>
      </c>
      <c r="K222" s="64"/>
      <c r="L222" s="65">
        <f>L224+L225+L231+L235</f>
        <v>319898</v>
      </c>
    </row>
    <row r="223" spans="1:12" ht="14.25" x14ac:dyDescent="0.2">
      <c r="A223" s="76"/>
      <c r="B223" s="92"/>
      <c r="C223" s="100" t="s">
        <v>431</v>
      </c>
      <c r="D223" s="93"/>
      <c r="E223" s="93"/>
      <c r="F223" s="93"/>
      <c r="G223" s="93"/>
      <c r="H223" s="93"/>
      <c r="I223" s="62"/>
      <c r="J223" s="64"/>
      <c r="K223" s="64"/>
      <c r="L223" s="65"/>
    </row>
    <row r="224" spans="1:12" ht="14.25" x14ac:dyDescent="0.2">
      <c r="A224" s="76"/>
      <c r="B224" s="92"/>
      <c r="C224" s="93" t="s">
        <v>460</v>
      </c>
      <c r="D224" s="93"/>
      <c r="E224" s="93"/>
      <c r="F224" s="93"/>
      <c r="G224" s="93"/>
      <c r="H224" s="93"/>
      <c r="I224" s="62"/>
      <c r="J224" s="64">
        <f>SUM(S50:S218)</f>
        <v>3585.5800000000004</v>
      </c>
      <c r="K224" s="64"/>
      <c r="L224" s="65">
        <f>SUM(AR50:AR218)</f>
        <v>182615</v>
      </c>
    </row>
    <row r="225" spans="1:12" ht="14.25" x14ac:dyDescent="0.2">
      <c r="A225" s="76"/>
      <c r="B225" s="92"/>
      <c r="C225" s="93" t="s">
        <v>433</v>
      </c>
      <c r="D225" s="93"/>
      <c r="E225" s="93"/>
      <c r="F225" s="93"/>
      <c r="G225" s="93"/>
      <c r="H225" s="93"/>
      <c r="I225" s="62"/>
      <c r="J225" s="64">
        <f>J227+J230</f>
        <v>5354.5500000000011</v>
      </c>
      <c r="K225" s="64"/>
      <c r="L225" s="65">
        <f>L227+L230</f>
        <v>71165</v>
      </c>
    </row>
    <row r="226" spans="1:12" ht="14.25" x14ac:dyDescent="0.2">
      <c r="A226" s="76"/>
      <c r="B226" s="92"/>
      <c r="C226" s="100" t="s">
        <v>434</v>
      </c>
      <c r="D226" s="93"/>
      <c r="E226" s="93"/>
      <c r="F226" s="93"/>
      <c r="G226" s="93"/>
      <c r="H226" s="93"/>
      <c r="I226" s="62"/>
      <c r="J226" s="64"/>
      <c r="K226" s="64"/>
      <c r="L226" s="65"/>
    </row>
    <row r="227" spans="1:12" ht="14.25" x14ac:dyDescent="0.2">
      <c r="A227" s="76"/>
      <c r="B227" s="92"/>
      <c r="C227" s="93" t="s">
        <v>435</v>
      </c>
      <c r="D227" s="93"/>
      <c r="E227" s="93"/>
      <c r="F227" s="93"/>
      <c r="G227" s="93"/>
      <c r="H227" s="93"/>
      <c r="I227" s="62"/>
      <c r="J227" s="64">
        <f>SUM(P50:P218)</f>
        <v>5354.5500000000011</v>
      </c>
      <c r="K227" s="64"/>
      <c r="L227" s="65">
        <f>SUM(AO50:AO218)</f>
        <v>71165</v>
      </c>
    </row>
    <row r="228" spans="1:12" ht="14.25" x14ac:dyDescent="0.2">
      <c r="A228" s="76"/>
      <c r="B228" s="92"/>
      <c r="C228" s="100" t="s">
        <v>436</v>
      </c>
      <c r="D228" s="93"/>
      <c r="E228" s="93"/>
      <c r="F228" s="93"/>
      <c r="G228" s="93"/>
      <c r="H228" s="93"/>
      <c r="I228" s="62"/>
      <c r="J228" s="64"/>
      <c r="K228" s="64"/>
      <c r="L228" s="65"/>
    </row>
    <row r="229" spans="1:12" ht="14.25" x14ac:dyDescent="0.2">
      <c r="A229" s="76"/>
      <c r="B229" s="92"/>
      <c r="C229" s="93" t="s">
        <v>437</v>
      </c>
      <c r="D229" s="93"/>
      <c r="E229" s="93"/>
      <c r="F229" s="93"/>
      <c r="G229" s="93"/>
      <c r="H229" s="93"/>
      <c r="I229" s="62"/>
      <c r="J229" s="64">
        <f>SUM(X50:X218)</f>
        <v>441.64</v>
      </c>
      <c r="K229" s="64"/>
      <c r="L229" s="65">
        <f>SUM(AT50:AT218)</f>
        <v>22493</v>
      </c>
    </row>
    <row r="230" spans="1:12" ht="14.25" hidden="1" x14ac:dyDescent="0.2">
      <c r="A230" s="76"/>
      <c r="B230" s="92"/>
      <c r="C230" s="93" t="s">
        <v>438</v>
      </c>
      <c r="D230" s="93"/>
      <c r="E230" s="93"/>
      <c r="F230" s="93"/>
      <c r="G230" s="93"/>
      <c r="H230" s="93"/>
      <c r="I230" s="62"/>
      <c r="J230" s="64">
        <f>SUM(Z50:Z218)</f>
        <v>0</v>
      </c>
      <c r="K230" s="64"/>
      <c r="L230" s="65">
        <f>SUM(AV50:AV218)</f>
        <v>0</v>
      </c>
    </row>
    <row r="231" spans="1:12" ht="14.25" x14ac:dyDescent="0.2">
      <c r="A231" s="76"/>
      <c r="B231" s="92"/>
      <c r="C231" s="93" t="s">
        <v>439</v>
      </c>
      <c r="D231" s="93"/>
      <c r="E231" s="93"/>
      <c r="F231" s="93"/>
      <c r="G231" s="93"/>
      <c r="H231" s="93"/>
      <c r="I231" s="62"/>
      <c r="J231" s="64">
        <f>J233+J234</f>
        <v>8060.8700000010431</v>
      </c>
      <c r="K231" s="64"/>
      <c r="L231" s="65">
        <f>L233+L234</f>
        <v>66118</v>
      </c>
    </row>
    <row r="232" spans="1:12" ht="14.25" x14ac:dyDescent="0.2">
      <c r="A232" s="76"/>
      <c r="B232" s="92"/>
      <c r="C232" s="100" t="s">
        <v>434</v>
      </c>
      <c r="D232" s="93"/>
      <c r="E232" s="93"/>
      <c r="F232" s="93"/>
      <c r="G232" s="93"/>
      <c r="H232" s="93"/>
      <c r="I232" s="62"/>
      <c r="J232" s="64"/>
      <c r="K232" s="64"/>
      <c r="L232" s="65"/>
    </row>
    <row r="233" spans="1:12" ht="14.25" x14ac:dyDescent="0.2">
      <c r="A233" s="76"/>
      <c r="B233" s="92"/>
      <c r="C233" s="93" t="s">
        <v>440</v>
      </c>
      <c r="D233" s="93"/>
      <c r="E233" s="93"/>
      <c r="F233" s="93"/>
      <c r="G233" s="93"/>
      <c r="H233" s="93"/>
      <c r="I233" s="62"/>
      <c r="J233" s="64">
        <f>SUM(AA50:AA218)-SUM(BJ50:BJ218)</f>
        <v>8060.8700000010431</v>
      </c>
      <c r="K233" s="64"/>
      <c r="L233" s="65">
        <f>SUM(AW50:AW218)-SUM(BK50:BK218)</f>
        <v>66118</v>
      </c>
    </row>
    <row r="234" spans="1:12" ht="14.25" hidden="1" x14ac:dyDescent="0.2">
      <c r="A234" s="76"/>
      <c r="B234" s="92"/>
      <c r="C234" s="93" t="s">
        <v>441</v>
      </c>
      <c r="D234" s="93"/>
      <c r="E234" s="93"/>
      <c r="F234" s="93"/>
      <c r="G234" s="93"/>
      <c r="H234" s="93"/>
      <c r="I234" s="62"/>
      <c r="J234" s="64">
        <f>SUM(AG50:AG218)</f>
        <v>0</v>
      </c>
      <c r="K234" s="64"/>
      <c r="L234" s="65">
        <f>SUM(BC50:BC218)</f>
        <v>0</v>
      </c>
    </row>
    <row r="235" spans="1:12" ht="14.25" hidden="1" x14ac:dyDescent="0.2">
      <c r="A235" s="76"/>
      <c r="B235" s="92"/>
      <c r="C235" s="93" t="s">
        <v>442</v>
      </c>
      <c r="D235" s="93"/>
      <c r="E235" s="93"/>
      <c r="F235" s="93"/>
      <c r="G235" s="93"/>
      <c r="H235" s="93"/>
      <c r="I235" s="62"/>
      <c r="J235" s="64">
        <f>SUM(AF50:AF218)</f>
        <v>0</v>
      </c>
      <c r="K235" s="64"/>
      <c r="L235" s="65">
        <f>SUM(BB50:BB218)</f>
        <v>0</v>
      </c>
    </row>
    <row r="236" spans="1:12" ht="14.25" x14ac:dyDescent="0.2">
      <c r="A236" s="76"/>
      <c r="B236" s="92"/>
      <c r="C236" s="93" t="s">
        <v>443</v>
      </c>
      <c r="D236" s="93"/>
      <c r="E236" s="93"/>
      <c r="F236" s="93"/>
      <c r="G236" s="93"/>
      <c r="H236" s="93"/>
      <c r="I236" s="62"/>
      <c r="J236" s="64">
        <f>SUM(S50:S218)+SUM(X50:X218)+SUM(Z50:Z218)</f>
        <v>4027.2200000000003</v>
      </c>
      <c r="K236" s="64"/>
      <c r="L236" s="65">
        <f>SUM(AR50:AR218)+SUM(AT50:AT218)+SUM(AV50:AV218)</f>
        <v>205108</v>
      </c>
    </row>
    <row r="237" spans="1:12" ht="14.25" x14ac:dyDescent="0.2">
      <c r="A237" s="76"/>
      <c r="B237" s="92"/>
      <c r="C237" s="93" t="s">
        <v>444</v>
      </c>
      <c r="D237" s="93"/>
      <c r="E237" s="93"/>
      <c r="F237" s="93"/>
      <c r="G237" s="93"/>
      <c r="H237" s="93"/>
      <c r="I237" s="62"/>
      <c r="J237" s="64">
        <f>SUM(AD50:AD218)</f>
        <v>3732.73</v>
      </c>
      <c r="K237" s="64"/>
      <c r="L237" s="65">
        <f>SUM(AZ50:AZ218)</f>
        <v>190109</v>
      </c>
    </row>
    <row r="238" spans="1:12" ht="14.25" x14ac:dyDescent="0.2">
      <c r="A238" s="76"/>
      <c r="B238" s="92"/>
      <c r="C238" s="93" t="s">
        <v>445</v>
      </c>
      <c r="D238" s="93"/>
      <c r="E238" s="93"/>
      <c r="F238" s="93"/>
      <c r="G238" s="93"/>
      <c r="H238" s="93"/>
      <c r="I238" s="62"/>
      <c r="J238" s="64">
        <f>SUM(AE50:AE218)</f>
        <v>1996.96</v>
      </c>
      <c r="K238" s="64"/>
      <c r="L238" s="65">
        <f>SUM(BA50:BA218)</f>
        <v>101706</v>
      </c>
    </row>
    <row r="239" spans="1:12" ht="14.25" x14ac:dyDescent="0.2">
      <c r="A239" s="76"/>
      <c r="B239" s="92"/>
      <c r="C239" s="93" t="s">
        <v>471</v>
      </c>
      <c r="D239" s="93"/>
      <c r="E239" s="93"/>
      <c r="F239" s="93"/>
      <c r="G239" s="93"/>
      <c r="H239" s="93"/>
      <c r="I239" s="62"/>
      <c r="J239" s="64">
        <f>J241+J242</f>
        <v>9807182.0500000007</v>
      </c>
      <c r="K239" s="64"/>
      <c r="L239" s="65">
        <f>L241+L242</f>
        <v>66100407</v>
      </c>
    </row>
    <row r="240" spans="1:12" ht="14.25" x14ac:dyDescent="0.2">
      <c r="A240" s="76"/>
      <c r="B240" s="92"/>
      <c r="C240" s="100" t="s">
        <v>431</v>
      </c>
      <c r="D240" s="93"/>
      <c r="E240" s="93"/>
      <c r="F240" s="93"/>
      <c r="G240" s="93"/>
      <c r="H240" s="93"/>
      <c r="I240" s="62"/>
      <c r="J240" s="64"/>
      <c r="K240" s="64"/>
      <c r="L240" s="65"/>
    </row>
    <row r="241" spans="1:12" ht="14.25" x14ac:dyDescent="0.2">
      <c r="A241" s="76"/>
      <c r="B241" s="92"/>
      <c r="C241" s="93" t="s">
        <v>447</v>
      </c>
      <c r="D241" s="93"/>
      <c r="E241" s="93"/>
      <c r="F241" s="93"/>
      <c r="G241" s="93"/>
      <c r="H241" s="93"/>
      <c r="I241" s="62"/>
      <c r="J241" s="64">
        <f>SUM(BJ50:BJ218)</f>
        <v>9807182.0500000007</v>
      </c>
      <c r="K241" s="64"/>
      <c r="L241" s="65">
        <f>SUM(BK50:BK218)</f>
        <v>66100407</v>
      </c>
    </row>
    <row r="242" spans="1:12" ht="14.25" hidden="1" x14ac:dyDescent="0.2">
      <c r="A242" s="76"/>
      <c r="B242" s="92"/>
      <c r="C242" s="93" t="s">
        <v>448</v>
      </c>
      <c r="D242" s="93"/>
      <c r="E242" s="93"/>
      <c r="F242" s="93"/>
      <c r="G242" s="93"/>
      <c r="H242" s="93"/>
      <c r="I242" s="62"/>
      <c r="J242" s="64">
        <f>SUM(AH50:AH218)</f>
        <v>0</v>
      </c>
      <c r="K242" s="64"/>
      <c r="L242" s="65">
        <f>SUM(BD50:BD218)</f>
        <v>0</v>
      </c>
    </row>
    <row r="243" spans="1:12" ht="14.25" hidden="1" x14ac:dyDescent="0.2">
      <c r="A243" s="76"/>
      <c r="B243" s="92"/>
      <c r="C243" s="93" t="s">
        <v>472</v>
      </c>
      <c r="D243" s="93"/>
      <c r="E243" s="93"/>
      <c r="F243" s="93"/>
      <c r="G243" s="93"/>
      <c r="H243" s="93"/>
      <c r="I243" s="62"/>
      <c r="J243" s="64">
        <f>J196</f>
        <v>0</v>
      </c>
      <c r="K243" s="64"/>
      <c r="L243" s="65">
        <f>L196</f>
        <v>0</v>
      </c>
    </row>
    <row r="244" spans="1:12" ht="14.25" x14ac:dyDescent="0.2">
      <c r="A244" s="76"/>
      <c r="B244" s="92"/>
      <c r="C244" s="96" t="s">
        <v>452</v>
      </c>
      <c r="D244" s="93"/>
      <c r="E244" s="93"/>
      <c r="F244" s="93"/>
      <c r="G244" s="93"/>
      <c r="H244" s="93"/>
      <c r="I244" s="62"/>
      <c r="J244" s="64"/>
      <c r="K244" s="64"/>
      <c r="L244" s="65"/>
    </row>
    <row r="245" spans="1:12" ht="14.25" hidden="1" x14ac:dyDescent="0.2">
      <c r="A245" s="76"/>
      <c r="B245" s="92"/>
      <c r="C245" s="93" t="s">
        <v>453</v>
      </c>
      <c r="D245" s="93"/>
      <c r="E245" s="93"/>
      <c r="F245" s="93"/>
      <c r="G245" s="93"/>
      <c r="H245" s="93"/>
      <c r="I245" s="62"/>
      <c r="J245" s="64">
        <f>SUM(AB50:AB218)</f>
        <v>0</v>
      </c>
      <c r="K245" s="64"/>
      <c r="L245" s="65">
        <f>SUM(AX50:AX218)</f>
        <v>0</v>
      </c>
    </row>
    <row r="246" spans="1:12" ht="14.25" x14ac:dyDescent="0.2">
      <c r="A246" s="76"/>
      <c r="B246" s="92"/>
      <c r="C246" s="93" t="s">
        <v>454</v>
      </c>
      <c r="D246" s="93"/>
      <c r="E246" s="93"/>
      <c r="F246" s="93"/>
      <c r="G246" s="93"/>
      <c r="H246" s="93"/>
      <c r="I246" s="62"/>
      <c r="J246" s="64">
        <f>SUM(AC50:AC218)</f>
        <v>9807182.0500000007</v>
      </c>
      <c r="K246" s="64"/>
      <c r="L246" s="65">
        <f>SUM(AY50:AY218)</f>
        <v>66100407</v>
      </c>
    </row>
    <row r="247" spans="1:12" ht="14.25" x14ac:dyDescent="0.2">
      <c r="A247" s="76"/>
      <c r="B247" s="92"/>
      <c r="C247" s="93" t="s">
        <v>455</v>
      </c>
      <c r="D247" s="93"/>
      <c r="E247" s="93"/>
      <c r="F247" s="101"/>
      <c r="G247" s="102">
        <f>Source!P97</f>
        <v>391.78571299999999</v>
      </c>
      <c r="H247" s="76"/>
      <c r="I247" s="76"/>
      <c r="J247" s="76"/>
      <c r="K247" s="76"/>
      <c r="L247" s="76"/>
    </row>
    <row r="248" spans="1:12" ht="14.25" x14ac:dyDescent="0.2">
      <c r="A248" s="76"/>
      <c r="B248" s="92"/>
      <c r="C248" s="93" t="s">
        <v>456</v>
      </c>
      <c r="D248" s="93"/>
      <c r="E248" s="93"/>
      <c r="F248" s="101"/>
      <c r="G248" s="102">
        <f>Source!P98</f>
        <v>32.709924999999998</v>
      </c>
      <c r="H248" s="76"/>
      <c r="I248" s="76"/>
      <c r="J248" s="76"/>
      <c r="K248" s="76"/>
      <c r="L248" s="76"/>
    </row>
    <row r="252" spans="1:12" ht="14.25" customHeight="1" x14ac:dyDescent="0.2">
      <c r="A252" s="114"/>
      <c r="B252" s="115" t="s">
        <v>473</v>
      </c>
      <c r="C252" s="117" t="str">
        <f>IF(Source!AC12&lt;&gt;"", Source!AC12," ")</f>
        <v>Ведущий эксперт УНСР</v>
      </c>
      <c r="D252" s="32"/>
      <c r="E252" s="32"/>
      <c r="F252" s="32"/>
      <c r="G252" s="32"/>
      <c r="H252" s="116" t="str">
        <f>IF(Source!AB12&lt;&gt;"", Source!AB12," ")</f>
        <v>Кузьмина Т.В.</v>
      </c>
      <c r="I252" s="15"/>
      <c r="J252" s="15"/>
      <c r="K252" s="15"/>
      <c r="L252" s="10"/>
    </row>
    <row r="253" spans="1:12" ht="14.25" customHeight="1" x14ac:dyDescent="0.2">
      <c r="A253" s="114"/>
      <c r="B253" s="118"/>
      <c r="C253" s="119" t="s">
        <v>474</v>
      </c>
      <c r="D253" s="119"/>
      <c r="E253" s="119"/>
      <c r="F253" s="119"/>
      <c r="G253" s="119"/>
      <c r="H253" s="15"/>
      <c r="I253" s="15"/>
      <c r="J253" s="15"/>
      <c r="K253" s="15"/>
      <c r="L253" s="10"/>
    </row>
    <row r="254" spans="1:12" ht="14.25" customHeight="1" x14ac:dyDescent="0.2">
      <c r="A254" s="114"/>
      <c r="B254" s="118"/>
      <c r="C254" s="15"/>
      <c r="D254" s="15"/>
      <c r="E254" s="15"/>
      <c r="F254" s="15"/>
      <c r="G254" s="15"/>
      <c r="H254" s="15"/>
      <c r="I254" s="15"/>
      <c r="J254" s="15"/>
      <c r="K254" s="15"/>
      <c r="L254" s="10"/>
    </row>
    <row r="255" spans="1:12" ht="14.25" customHeight="1" x14ac:dyDescent="0.2">
      <c r="A255" s="114"/>
      <c r="B255" s="115" t="s">
        <v>475</v>
      </c>
      <c r="C255" s="117" t="str">
        <f>IF(Source!AE12&lt;&gt;"", Source!AE12," ")</f>
        <v>Начальник УНСР</v>
      </c>
      <c r="D255" s="32"/>
      <c r="E255" s="32"/>
      <c r="F255" s="32"/>
      <c r="G255" s="32"/>
      <c r="H255" s="116" t="str">
        <f>IF(Source!AD12&lt;&gt;"", Source!AD12," ")</f>
        <v>Аверьянов И.А.</v>
      </c>
      <c r="I255" s="15"/>
      <c r="J255" s="15"/>
      <c r="K255" s="15"/>
      <c r="L255" s="10"/>
    </row>
    <row r="256" spans="1:12" ht="14.25" customHeight="1" x14ac:dyDescent="0.2">
      <c r="A256" s="15"/>
      <c r="B256" s="15"/>
      <c r="C256" s="119" t="s">
        <v>474</v>
      </c>
      <c r="D256" s="119"/>
      <c r="E256" s="119"/>
      <c r="F256" s="119"/>
      <c r="G256" s="119"/>
      <c r="H256" s="15"/>
      <c r="I256" s="15"/>
      <c r="J256" s="15"/>
      <c r="K256" s="15"/>
      <c r="L256" s="10"/>
    </row>
  </sheetData>
  <mergeCells count="181">
    <mergeCell ref="C248:F248"/>
    <mergeCell ref="C253:G253"/>
    <mergeCell ref="C256:G256"/>
    <mergeCell ref="C242:H242"/>
    <mergeCell ref="C243:H243"/>
    <mergeCell ref="C244:H244"/>
    <mergeCell ref="C245:H245"/>
    <mergeCell ref="C246:H246"/>
    <mergeCell ref="C247:F247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7:H217"/>
    <mergeCell ref="C218:H218"/>
    <mergeCell ref="C220:H220"/>
    <mergeCell ref="C221:H221"/>
    <mergeCell ref="C222:H222"/>
    <mergeCell ref="C223:H223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192:H192"/>
    <mergeCell ref="C193:H193"/>
    <mergeCell ref="C194:H194"/>
    <mergeCell ref="C196:H196"/>
    <mergeCell ref="C197:H197"/>
    <mergeCell ref="C198:H198"/>
    <mergeCell ref="C185:H185"/>
    <mergeCell ref="C186:H186"/>
    <mergeCell ref="C187:H187"/>
    <mergeCell ref="C188:H188"/>
    <mergeCell ref="C189:H189"/>
    <mergeCell ref="C191:H191"/>
    <mergeCell ref="C179:H179"/>
    <mergeCell ref="C180:H180"/>
    <mergeCell ref="C181:H181"/>
    <mergeCell ref="C182:H182"/>
    <mergeCell ref="C183:H183"/>
    <mergeCell ref="C184:H184"/>
    <mergeCell ref="C173:H173"/>
    <mergeCell ref="C174:H174"/>
    <mergeCell ref="C175:H175"/>
    <mergeCell ref="C176:H176"/>
    <mergeCell ref="C177:H177"/>
    <mergeCell ref="C178:H178"/>
    <mergeCell ref="C166:H166"/>
    <mergeCell ref="C167:H167"/>
    <mergeCell ref="C168:H168"/>
    <mergeCell ref="C169:H169"/>
    <mergeCell ref="C171:H171"/>
    <mergeCell ref="C172:H172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45:F145"/>
    <mergeCell ref="C146:F146"/>
    <mergeCell ref="C149:H149"/>
    <mergeCell ref="C151:H151"/>
    <mergeCell ref="C152:H152"/>
    <mergeCell ref="C153:H153"/>
    <mergeCell ref="C139:H139"/>
    <mergeCell ref="C140:H140"/>
    <mergeCell ref="C141:H141"/>
    <mergeCell ref="C142:H142"/>
    <mergeCell ref="C143:H143"/>
    <mergeCell ref="C144:H144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6:H116"/>
    <mergeCell ref="I116:J116"/>
    <mergeCell ref="K116:L116"/>
    <mergeCell ref="C118:H118"/>
    <mergeCell ref="C119:H119"/>
    <mergeCell ref="C120:H120"/>
    <mergeCell ref="C91:H91"/>
    <mergeCell ref="I91:J91"/>
    <mergeCell ref="K91:L91"/>
    <mergeCell ref="C104:H104"/>
    <mergeCell ref="I104:J104"/>
    <mergeCell ref="K104:L104"/>
    <mergeCell ref="C65:H65"/>
    <mergeCell ref="I65:J65"/>
    <mergeCell ref="K65:L65"/>
    <mergeCell ref="C78:H78"/>
    <mergeCell ref="I78:J78"/>
    <mergeCell ref="K78:L78"/>
    <mergeCell ref="H44:J47"/>
    <mergeCell ref="K44:K48"/>
    <mergeCell ref="L44:L48"/>
    <mergeCell ref="A51:L51"/>
    <mergeCell ref="C63:H63"/>
    <mergeCell ref="I63:J63"/>
    <mergeCell ref="K63:L63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>
        <v>1</v>
      </c>
      <c r="B12">
        <v>161</v>
      </c>
      <c r="C12">
        <v>0</v>
      </c>
      <c r="D12">
        <f>ROW(A105)</f>
        <v>105</v>
      </c>
      <c r="E12">
        <v>0</v>
      </c>
      <c r="F12" t="s">
        <v>4</v>
      </c>
      <c r="G12" t="s">
        <v>5</v>
      </c>
      <c r="H12" t="s">
        <v>3</v>
      </c>
      <c r="I12">
        <v>0</v>
      </c>
      <c r="J12" t="s">
        <v>6</v>
      </c>
      <c r="K12">
        <v>0</v>
      </c>
      <c r="L12">
        <v>0</v>
      </c>
      <c r="M12">
        <v>11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 t="s">
        <v>3</v>
      </c>
      <c r="V12">
        <v>2</v>
      </c>
      <c r="W12" t="s">
        <v>3</v>
      </c>
      <c r="X12" t="s">
        <v>3</v>
      </c>
      <c r="Y12" t="s">
        <v>3</v>
      </c>
      <c r="Z12" t="s">
        <v>3</v>
      </c>
      <c r="AA12" t="s">
        <v>3</v>
      </c>
      <c r="AB12" t="s">
        <v>7</v>
      </c>
      <c r="AC12" t="s">
        <v>8</v>
      </c>
      <c r="AD12" t="s">
        <v>9</v>
      </c>
      <c r="AE12" t="s">
        <v>10</v>
      </c>
      <c r="AF12" t="s">
        <v>3</v>
      </c>
      <c r="AG12" t="s">
        <v>3</v>
      </c>
      <c r="AH12" t="s">
        <v>3</v>
      </c>
      <c r="AI12" t="s">
        <v>3</v>
      </c>
      <c r="AJ12" t="s">
        <v>3</v>
      </c>
      <c r="AL12" t="s">
        <v>3</v>
      </c>
      <c r="AM12" t="s">
        <v>3</v>
      </c>
      <c r="AN12" t="s">
        <v>3</v>
      </c>
      <c r="AP12" t="s">
        <v>3</v>
      </c>
      <c r="AQ12" t="s">
        <v>3</v>
      </c>
      <c r="AR12" t="s">
        <v>3</v>
      </c>
      <c r="AX12" t="s">
        <v>3</v>
      </c>
      <c r="AY12" t="s">
        <v>3</v>
      </c>
      <c r="AZ12" t="s">
        <v>3</v>
      </c>
      <c r="BB12">
        <v>0</v>
      </c>
      <c r="BH12" t="s">
        <v>11</v>
      </c>
      <c r="BI12" t="s">
        <v>12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 t="s">
        <v>3</v>
      </c>
      <c r="BZ12" t="s">
        <v>13</v>
      </c>
      <c r="CA12" t="s">
        <v>14</v>
      </c>
      <c r="CB12" t="s">
        <v>14</v>
      </c>
      <c r="CC12" t="s">
        <v>14</v>
      </c>
      <c r="CD12" t="s">
        <v>14</v>
      </c>
      <c r="CE12" t="s">
        <v>15</v>
      </c>
      <c r="CF12">
        <v>0</v>
      </c>
      <c r="CG12">
        <v>0</v>
      </c>
      <c r="CH12">
        <v>419766280</v>
      </c>
      <c r="CI12" t="s">
        <v>3</v>
      </c>
      <c r="CJ12" t="s">
        <v>3</v>
      </c>
      <c r="CK12">
        <v>1</v>
      </c>
      <c r="CQ12" t="s">
        <v>16</v>
      </c>
      <c r="CR12" t="s">
        <v>17</v>
      </c>
      <c r="CS12">
        <v>42794</v>
      </c>
      <c r="CT12">
        <v>421</v>
      </c>
      <c r="CY12">
        <v>0</v>
      </c>
      <c r="CZ12" t="s">
        <v>18</v>
      </c>
      <c r="DA12" t="s">
        <v>3</v>
      </c>
      <c r="EC12">
        <v>0</v>
      </c>
    </row>
    <row r="15" spans="1:133" x14ac:dyDescent="0.2">
      <c r="A15">
        <v>15</v>
      </c>
      <c r="B15">
        <v>1</v>
      </c>
    </row>
    <row r="18" spans="1:245" x14ac:dyDescent="0.2">
      <c r="A18">
        <v>52</v>
      </c>
      <c r="B18">
        <f t="shared" ref="B18:G18" si="0">B105</f>
        <v>161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>02-01-08</v>
      </c>
      <c r="G18" t="str">
        <f t="shared" si="0"/>
        <v>02-01-08 ЗПП 220 кВ. Архитектурные решения (БМЗ)</v>
      </c>
      <c r="O18">
        <f t="shared" ref="O18:AT18" si="1">O105</f>
        <v>17001</v>
      </c>
      <c r="P18">
        <f t="shared" si="1"/>
        <v>8061</v>
      </c>
      <c r="Q18">
        <f t="shared" si="1"/>
        <v>5355</v>
      </c>
      <c r="R18">
        <f t="shared" si="1"/>
        <v>442</v>
      </c>
      <c r="S18">
        <f t="shared" si="1"/>
        <v>3586</v>
      </c>
      <c r="T18">
        <f t="shared" si="1"/>
        <v>0</v>
      </c>
      <c r="U18">
        <f t="shared" si="1"/>
        <v>391.78571299999999</v>
      </c>
      <c r="V18">
        <f t="shared" si="1"/>
        <v>32.709924999999998</v>
      </c>
      <c r="W18">
        <f t="shared" si="1"/>
        <v>0</v>
      </c>
      <c r="X18">
        <f t="shared" si="1"/>
        <v>3733</v>
      </c>
      <c r="Y18">
        <f t="shared" si="1"/>
        <v>1997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0</v>
      </c>
      <c r="AQ18">
        <f t="shared" si="1"/>
        <v>0</v>
      </c>
      <c r="AR18">
        <f t="shared" si="1"/>
        <v>22731</v>
      </c>
      <c r="AS18">
        <f t="shared" si="1"/>
        <v>5046</v>
      </c>
      <c r="AT18">
        <f t="shared" si="1"/>
        <v>17685</v>
      </c>
      <c r="AU18">
        <f t="shared" ref="AU18:BZ18" si="2">AU105</f>
        <v>0</v>
      </c>
      <c r="AV18">
        <f t="shared" si="2"/>
        <v>8061</v>
      </c>
      <c r="AW18">
        <f t="shared" si="2"/>
        <v>8061</v>
      </c>
      <c r="AX18">
        <f t="shared" si="2"/>
        <v>0</v>
      </c>
      <c r="AY18">
        <f t="shared" si="2"/>
        <v>8061</v>
      </c>
      <c r="AZ18">
        <f t="shared" si="2"/>
        <v>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CA105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DG105</f>
        <v>66420305</v>
      </c>
      <c r="DH18">
        <f t="shared" si="4"/>
        <v>66166525</v>
      </c>
      <c r="DI18">
        <f t="shared" si="4"/>
        <v>71165</v>
      </c>
      <c r="DJ18">
        <f t="shared" si="4"/>
        <v>22493</v>
      </c>
      <c r="DK18">
        <f t="shared" si="4"/>
        <v>182615</v>
      </c>
      <c r="DL18">
        <f t="shared" si="4"/>
        <v>0</v>
      </c>
      <c r="DM18">
        <f t="shared" si="4"/>
        <v>391.78571299999999</v>
      </c>
      <c r="DN18">
        <f t="shared" si="4"/>
        <v>32.709924999999998</v>
      </c>
      <c r="DO18">
        <f t="shared" si="4"/>
        <v>0</v>
      </c>
      <c r="DP18">
        <f t="shared" si="4"/>
        <v>190109</v>
      </c>
      <c r="DQ18">
        <f t="shared" si="4"/>
        <v>101706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66100407</v>
      </c>
      <c r="EI18">
        <f t="shared" si="4"/>
        <v>0</v>
      </c>
      <c r="EJ18">
        <f t="shared" si="4"/>
        <v>66712120</v>
      </c>
      <c r="EK18">
        <f t="shared" si="4"/>
        <v>71072</v>
      </c>
      <c r="EL18">
        <f t="shared" si="4"/>
        <v>540641</v>
      </c>
      <c r="EM18">
        <f t="shared" ref="EM18:FR18" si="5">EM105</f>
        <v>0</v>
      </c>
      <c r="EN18">
        <f t="shared" si="5"/>
        <v>66166525</v>
      </c>
      <c r="EO18">
        <f t="shared" si="5"/>
        <v>66118</v>
      </c>
      <c r="EP18">
        <f t="shared" si="5"/>
        <v>0</v>
      </c>
      <c r="EQ18">
        <f t="shared" si="5"/>
        <v>66118</v>
      </c>
      <c r="ER18">
        <f t="shared" si="5"/>
        <v>66100407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FS105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 x14ac:dyDescent="0.2">
      <c r="A20">
        <v>3</v>
      </c>
      <c r="B20">
        <v>1</v>
      </c>
      <c r="D20">
        <f>ROW(A75)</f>
        <v>75</v>
      </c>
      <c r="F20" t="s">
        <v>4</v>
      </c>
      <c r="G20" t="s">
        <v>19</v>
      </c>
      <c r="H20" t="s">
        <v>3</v>
      </c>
      <c r="I20">
        <v>0</v>
      </c>
      <c r="J20" t="s">
        <v>3</v>
      </c>
      <c r="K20">
        <v>-1</v>
      </c>
      <c r="L20" t="s">
        <v>4</v>
      </c>
      <c r="M20" t="s">
        <v>3</v>
      </c>
      <c r="S20">
        <v>0</v>
      </c>
      <c r="T20">
        <v>0</v>
      </c>
      <c r="U20" t="s">
        <v>3</v>
      </c>
      <c r="V20">
        <v>2</v>
      </c>
      <c r="AB20" t="s">
        <v>3</v>
      </c>
      <c r="AC20" t="s">
        <v>3</v>
      </c>
      <c r="AD20" t="s">
        <v>3</v>
      </c>
      <c r="AE20" t="s">
        <v>3</v>
      </c>
      <c r="AF20" t="s">
        <v>3</v>
      </c>
      <c r="AG20" t="s">
        <v>3</v>
      </c>
      <c r="AP20" t="s">
        <v>3</v>
      </c>
      <c r="AQ20" t="s">
        <v>3</v>
      </c>
      <c r="AR20" t="s">
        <v>3</v>
      </c>
      <c r="AZ20" t="s">
        <v>3</v>
      </c>
      <c r="BB20" t="s">
        <v>3</v>
      </c>
      <c r="BC20" t="s">
        <v>3</v>
      </c>
      <c r="BD20" t="s">
        <v>3</v>
      </c>
      <c r="BE20" t="s">
        <v>3</v>
      </c>
      <c r="BF20" t="s">
        <v>3</v>
      </c>
      <c r="BG20" t="s">
        <v>3</v>
      </c>
      <c r="BH20" t="s">
        <v>3</v>
      </c>
      <c r="BI20" t="s">
        <v>3</v>
      </c>
      <c r="BJ20" t="s">
        <v>3</v>
      </c>
      <c r="BK20" t="s">
        <v>3</v>
      </c>
      <c r="BL20" t="s">
        <v>3</v>
      </c>
      <c r="BM20" t="s">
        <v>3</v>
      </c>
      <c r="BN20" t="s">
        <v>3</v>
      </c>
      <c r="BO20" t="s">
        <v>3</v>
      </c>
      <c r="BP20" t="s">
        <v>3</v>
      </c>
      <c r="BX20">
        <v>0</v>
      </c>
      <c r="CF20">
        <v>0</v>
      </c>
      <c r="CG20">
        <v>0</v>
      </c>
      <c r="CI20" t="s">
        <v>3</v>
      </c>
      <c r="CJ20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>
        <v>52</v>
      </c>
      <c r="B22">
        <f t="shared" ref="B22:G22" si="7">B75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>02-01-08</v>
      </c>
      <c r="G22" t="str">
        <f t="shared" si="7"/>
        <v>ЗПП 220 кВ. Архитектурные решения</v>
      </c>
      <c r="O22">
        <f t="shared" ref="O22:AT22" si="8">O75</f>
        <v>17001</v>
      </c>
      <c r="P22">
        <f t="shared" si="8"/>
        <v>8061</v>
      </c>
      <c r="Q22">
        <f t="shared" si="8"/>
        <v>5355</v>
      </c>
      <c r="R22">
        <f t="shared" si="8"/>
        <v>442</v>
      </c>
      <c r="S22">
        <f t="shared" si="8"/>
        <v>3586</v>
      </c>
      <c r="T22">
        <f t="shared" si="8"/>
        <v>0</v>
      </c>
      <c r="U22">
        <f t="shared" si="8"/>
        <v>391.78571299999999</v>
      </c>
      <c r="V22">
        <f t="shared" si="8"/>
        <v>32.709924999999998</v>
      </c>
      <c r="W22">
        <f t="shared" si="8"/>
        <v>0</v>
      </c>
      <c r="X22">
        <f t="shared" si="8"/>
        <v>3733</v>
      </c>
      <c r="Y22">
        <f t="shared" si="8"/>
        <v>1997</v>
      </c>
      <c r="Z22">
        <f t="shared" si="8"/>
        <v>0</v>
      </c>
      <c r="AA22">
        <f t="shared" si="8"/>
        <v>0</v>
      </c>
      <c r="AB22">
        <f t="shared" si="8"/>
        <v>0</v>
      </c>
      <c r="AC22">
        <f t="shared" si="8"/>
        <v>0</v>
      </c>
      <c r="AD22">
        <f t="shared" si="8"/>
        <v>0</v>
      </c>
      <c r="AE22">
        <f t="shared" si="8"/>
        <v>0</v>
      </c>
      <c r="AF22">
        <f t="shared" si="8"/>
        <v>0</v>
      </c>
      <c r="AG22">
        <f t="shared" si="8"/>
        <v>0</v>
      </c>
      <c r="AH22">
        <f t="shared" si="8"/>
        <v>0</v>
      </c>
      <c r="AI22">
        <f t="shared" si="8"/>
        <v>0</v>
      </c>
      <c r="AJ22">
        <f t="shared" si="8"/>
        <v>0</v>
      </c>
      <c r="AK22">
        <f t="shared" si="8"/>
        <v>0</v>
      </c>
      <c r="AL22">
        <f t="shared" si="8"/>
        <v>0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0</v>
      </c>
      <c r="AQ22">
        <f t="shared" si="8"/>
        <v>0</v>
      </c>
      <c r="AR22">
        <f t="shared" si="8"/>
        <v>22731</v>
      </c>
      <c r="AS22">
        <f t="shared" si="8"/>
        <v>5046</v>
      </c>
      <c r="AT22">
        <f t="shared" si="8"/>
        <v>17685</v>
      </c>
      <c r="AU22">
        <f t="shared" ref="AU22:BZ22" si="9">AU75</f>
        <v>0</v>
      </c>
      <c r="AV22">
        <f t="shared" si="9"/>
        <v>8061</v>
      </c>
      <c r="AW22">
        <f t="shared" si="9"/>
        <v>8061</v>
      </c>
      <c r="AX22">
        <f t="shared" si="9"/>
        <v>0</v>
      </c>
      <c r="AY22">
        <f t="shared" si="9"/>
        <v>8061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CA75</f>
        <v>0</v>
      </c>
      <c r="CB22">
        <f t="shared" si="10"/>
        <v>0</v>
      </c>
      <c r="CC22">
        <f t="shared" si="10"/>
        <v>0</v>
      </c>
      <c r="CD22">
        <f t="shared" si="10"/>
        <v>0</v>
      </c>
      <c r="CE22">
        <f t="shared" si="10"/>
        <v>0</v>
      </c>
      <c r="CF22">
        <f t="shared" si="10"/>
        <v>0</v>
      </c>
      <c r="CG22">
        <f t="shared" si="10"/>
        <v>0</v>
      </c>
      <c r="CH22">
        <f t="shared" si="10"/>
        <v>0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DG75</f>
        <v>66420305</v>
      </c>
      <c r="DH22">
        <f t="shared" si="11"/>
        <v>66166525</v>
      </c>
      <c r="DI22">
        <f t="shared" si="11"/>
        <v>71165</v>
      </c>
      <c r="DJ22">
        <f t="shared" si="11"/>
        <v>22493</v>
      </c>
      <c r="DK22">
        <f t="shared" si="11"/>
        <v>182615</v>
      </c>
      <c r="DL22">
        <f t="shared" si="11"/>
        <v>0</v>
      </c>
      <c r="DM22">
        <f t="shared" si="11"/>
        <v>391.78571299999999</v>
      </c>
      <c r="DN22">
        <f t="shared" si="11"/>
        <v>32.709924999999998</v>
      </c>
      <c r="DO22">
        <f t="shared" si="11"/>
        <v>0</v>
      </c>
      <c r="DP22">
        <f t="shared" si="11"/>
        <v>190109</v>
      </c>
      <c r="DQ22">
        <f t="shared" si="11"/>
        <v>101706</v>
      </c>
      <c r="DR22">
        <f t="shared" si="11"/>
        <v>0</v>
      </c>
      <c r="DS22">
        <f t="shared" si="11"/>
        <v>0</v>
      </c>
      <c r="DT22">
        <f t="shared" si="11"/>
        <v>0</v>
      </c>
      <c r="DU22">
        <f t="shared" si="11"/>
        <v>0</v>
      </c>
      <c r="DV22">
        <f t="shared" si="11"/>
        <v>0</v>
      </c>
      <c r="DW22">
        <f t="shared" si="11"/>
        <v>0</v>
      </c>
      <c r="DX22">
        <f t="shared" si="11"/>
        <v>0</v>
      </c>
      <c r="DY22">
        <f t="shared" si="11"/>
        <v>0</v>
      </c>
      <c r="DZ22">
        <f t="shared" si="11"/>
        <v>0</v>
      </c>
      <c r="EA22">
        <f t="shared" si="11"/>
        <v>0</v>
      </c>
      <c r="EB22">
        <f t="shared" si="11"/>
        <v>0</v>
      </c>
      <c r="EC22">
        <f t="shared" si="11"/>
        <v>0</v>
      </c>
      <c r="ED22">
        <f t="shared" si="11"/>
        <v>0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66100407</v>
      </c>
      <c r="EI22">
        <f t="shared" si="11"/>
        <v>0</v>
      </c>
      <c r="EJ22">
        <f t="shared" si="11"/>
        <v>66712120</v>
      </c>
      <c r="EK22">
        <f t="shared" si="11"/>
        <v>71072</v>
      </c>
      <c r="EL22">
        <f t="shared" si="11"/>
        <v>540641</v>
      </c>
      <c r="EM22">
        <f t="shared" ref="EM22:FR22" si="12">EM75</f>
        <v>0</v>
      </c>
      <c r="EN22">
        <f t="shared" si="12"/>
        <v>66166525</v>
      </c>
      <c r="EO22">
        <f t="shared" si="12"/>
        <v>66118</v>
      </c>
      <c r="EP22">
        <f t="shared" si="12"/>
        <v>0</v>
      </c>
      <c r="EQ22">
        <f t="shared" si="12"/>
        <v>66118</v>
      </c>
      <c r="ER22">
        <f t="shared" si="12"/>
        <v>66100407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FS75</f>
        <v>0</v>
      </c>
      <c r="FT22">
        <f t="shared" si="13"/>
        <v>0</v>
      </c>
      <c r="FU22">
        <f t="shared" si="13"/>
        <v>0</v>
      </c>
      <c r="FV22">
        <f t="shared" si="13"/>
        <v>0</v>
      </c>
      <c r="FW22">
        <f t="shared" si="13"/>
        <v>0</v>
      </c>
      <c r="FX22">
        <f t="shared" si="13"/>
        <v>0</v>
      </c>
      <c r="FY22">
        <f t="shared" si="13"/>
        <v>0</v>
      </c>
      <c r="FZ22">
        <f t="shared" si="13"/>
        <v>0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 x14ac:dyDescent="0.2">
      <c r="A24">
        <v>4</v>
      </c>
      <c r="B24">
        <v>1</v>
      </c>
      <c r="D24">
        <f>ROW(A45)</f>
        <v>45</v>
      </c>
      <c r="F24" t="s">
        <v>20</v>
      </c>
      <c r="G24" t="s">
        <v>21</v>
      </c>
      <c r="H24" t="s">
        <v>3</v>
      </c>
      <c r="I24">
        <v>0</v>
      </c>
      <c r="K24">
        <v>-1</v>
      </c>
      <c r="M24" t="s">
        <v>3</v>
      </c>
      <c r="S24">
        <v>0</v>
      </c>
      <c r="T24">
        <v>0</v>
      </c>
      <c r="U24" t="s">
        <v>3</v>
      </c>
      <c r="V24">
        <v>2</v>
      </c>
      <c r="AB24" t="s">
        <v>3</v>
      </c>
      <c r="AC24" t="s">
        <v>3</v>
      </c>
      <c r="AD24" t="s">
        <v>3</v>
      </c>
      <c r="AE24" t="s">
        <v>3</v>
      </c>
      <c r="AF24" t="s">
        <v>3</v>
      </c>
      <c r="AG24" t="s">
        <v>3</v>
      </c>
      <c r="AP24" t="s">
        <v>3</v>
      </c>
      <c r="AQ24" t="s">
        <v>3</v>
      </c>
      <c r="AR24" t="s">
        <v>3</v>
      </c>
      <c r="AZ24" t="s">
        <v>3</v>
      </c>
      <c r="BB24" t="s">
        <v>3</v>
      </c>
      <c r="BC24" t="s">
        <v>3</v>
      </c>
      <c r="BD24" t="s">
        <v>3</v>
      </c>
      <c r="BE24" t="s">
        <v>3</v>
      </c>
      <c r="BF24" t="s">
        <v>3</v>
      </c>
      <c r="BG24" t="s">
        <v>3</v>
      </c>
      <c r="BH24" t="s">
        <v>3</v>
      </c>
      <c r="BI24" t="s">
        <v>3</v>
      </c>
      <c r="BJ24" t="s">
        <v>3</v>
      </c>
      <c r="BK24" t="s">
        <v>3</v>
      </c>
      <c r="BL24" t="s">
        <v>3</v>
      </c>
      <c r="BM24" t="s">
        <v>3</v>
      </c>
      <c r="BN24" t="s">
        <v>3</v>
      </c>
      <c r="BO24" t="s">
        <v>3</v>
      </c>
      <c r="BP24" t="s">
        <v>3</v>
      </c>
      <c r="BX24">
        <v>0</v>
      </c>
      <c r="CJ24">
        <v>0</v>
      </c>
    </row>
    <row r="26" spans="1:245" x14ac:dyDescent="0.2">
      <c r="A26">
        <v>52</v>
      </c>
      <c r="B26">
        <f t="shared" ref="B26:G26" si="14">B45</f>
        <v>1</v>
      </c>
      <c r="C26">
        <f t="shared" si="14"/>
        <v>4</v>
      </c>
      <c r="D26">
        <f t="shared" si="14"/>
        <v>24</v>
      </c>
      <c r="E26">
        <f t="shared" si="14"/>
        <v>0</v>
      </c>
      <c r="F26" t="str">
        <f t="shared" si="14"/>
        <v>1</v>
      </c>
      <c r="G26" t="str">
        <f t="shared" si="14"/>
        <v>ЗПП 220 кВ. Монтажные работы Блочно-модульное здание закрытого переходного пункта 220 кВ/ИЛО4.1-ЭП1 ОЛ2  л-8-11</v>
      </c>
      <c r="O26">
        <f t="shared" ref="O26:AT26" si="15">O45</f>
        <v>17001</v>
      </c>
      <c r="P26">
        <f t="shared" si="15"/>
        <v>8061</v>
      </c>
      <c r="Q26">
        <f t="shared" si="15"/>
        <v>5355</v>
      </c>
      <c r="R26">
        <f t="shared" si="15"/>
        <v>442</v>
      </c>
      <c r="S26">
        <f t="shared" si="15"/>
        <v>3586</v>
      </c>
      <c r="T26">
        <f t="shared" si="15"/>
        <v>0</v>
      </c>
      <c r="U26">
        <f t="shared" si="15"/>
        <v>391.78571299999999</v>
      </c>
      <c r="V26">
        <f t="shared" si="15"/>
        <v>32.709924999999998</v>
      </c>
      <c r="W26">
        <f t="shared" si="15"/>
        <v>0</v>
      </c>
      <c r="X26">
        <f t="shared" si="15"/>
        <v>3733</v>
      </c>
      <c r="Y26">
        <f t="shared" si="15"/>
        <v>1997</v>
      </c>
      <c r="Z26">
        <f t="shared" si="15"/>
        <v>0</v>
      </c>
      <c r="AA26">
        <f t="shared" si="15"/>
        <v>0</v>
      </c>
      <c r="AB26">
        <f t="shared" si="15"/>
        <v>17001</v>
      </c>
      <c r="AC26">
        <f t="shared" si="15"/>
        <v>8061</v>
      </c>
      <c r="AD26">
        <f t="shared" si="15"/>
        <v>5355</v>
      </c>
      <c r="AE26">
        <f t="shared" si="15"/>
        <v>442</v>
      </c>
      <c r="AF26">
        <f t="shared" si="15"/>
        <v>3586</v>
      </c>
      <c r="AG26">
        <f t="shared" si="15"/>
        <v>0</v>
      </c>
      <c r="AH26">
        <f t="shared" si="15"/>
        <v>391.78571299999999</v>
      </c>
      <c r="AI26">
        <f t="shared" si="15"/>
        <v>32.709924999999998</v>
      </c>
      <c r="AJ26">
        <f t="shared" si="15"/>
        <v>0</v>
      </c>
      <c r="AK26">
        <f t="shared" si="15"/>
        <v>3733</v>
      </c>
      <c r="AL26">
        <f t="shared" si="15"/>
        <v>1997</v>
      </c>
      <c r="AM26">
        <f t="shared" si="15"/>
        <v>0</v>
      </c>
      <c r="AN26">
        <f t="shared" si="15"/>
        <v>0</v>
      </c>
      <c r="AO26">
        <f t="shared" si="15"/>
        <v>0</v>
      </c>
      <c r="AP26">
        <f t="shared" si="15"/>
        <v>0</v>
      </c>
      <c r="AQ26">
        <f t="shared" si="15"/>
        <v>0</v>
      </c>
      <c r="AR26">
        <f t="shared" si="15"/>
        <v>22731</v>
      </c>
      <c r="AS26">
        <f t="shared" si="15"/>
        <v>5046</v>
      </c>
      <c r="AT26">
        <f t="shared" si="15"/>
        <v>17685</v>
      </c>
      <c r="AU26">
        <f t="shared" ref="AU26:BZ26" si="16">AU45</f>
        <v>0</v>
      </c>
      <c r="AV26">
        <f t="shared" si="16"/>
        <v>8061</v>
      </c>
      <c r="AW26">
        <f t="shared" si="16"/>
        <v>8061</v>
      </c>
      <c r="AX26">
        <f t="shared" si="16"/>
        <v>0</v>
      </c>
      <c r="AY26">
        <f t="shared" si="16"/>
        <v>8061</v>
      </c>
      <c r="AZ26">
        <f t="shared" si="16"/>
        <v>0</v>
      </c>
      <c r="BA26">
        <f t="shared" si="16"/>
        <v>0</v>
      </c>
      <c r="BB26">
        <f t="shared" si="16"/>
        <v>0</v>
      </c>
      <c r="BC26">
        <f t="shared" si="16"/>
        <v>0</v>
      </c>
      <c r="BD26">
        <f t="shared" si="16"/>
        <v>0</v>
      </c>
      <c r="BE26">
        <f t="shared" si="16"/>
        <v>0</v>
      </c>
      <c r="BF26">
        <f t="shared" si="16"/>
        <v>0</v>
      </c>
      <c r="BG26">
        <f t="shared" si="16"/>
        <v>0</v>
      </c>
      <c r="BH26">
        <f t="shared" si="16"/>
        <v>0</v>
      </c>
      <c r="BI26">
        <f t="shared" si="16"/>
        <v>0</v>
      </c>
      <c r="BJ26">
        <f t="shared" si="16"/>
        <v>0</v>
      </c>
      <c r="BK26">
        <f t="shared" si="16"/>
        <v>0</v>
      </c>
      <c r="BL26">
        <f t="shared" si="16"/>
        <v>0</v>
      </c>
      <c r="BM26">
        <f t="shared" si="16"/>
        <v>0</v>
      </c>
      <c r="BN26">
        <f t="shared" si="16"/>
        <v>0</v>
      </c>
      <c r="BO26">
        <f t="shared" si="16"/>
        <v>0</v>
      </c>
      <c r="BP26">
        <f t="shared" si="16"/>
        <v>0</v>
      </c>
      <c r="BQ26">
        <f t="shared" si="16"/>
        <v>0</v>
      </c>
      <c r="BR26">
        <f t="shared" si="16"/>
        <v>0</v>
      </c>
      <c r="BS26">
        <f t="shared" si="16"/>
        <v>0</v>
      </c>
      <c r="BT26">
        <f t="shared" si="16"/>
        <v>0</v>
      </c>
      <c r="BU26">
        <f t="shared" si="16"/>
        <v>0</v>
      </c>
      <c r="BV26">
        <f t="shared" si="16"/>
        <v>0</v>
      </c>
      <c r="BW26">
        <f t="shared" si="16"/>
        <v>0</v>
      </c>
      <c r="BX26">
        <f t="shared" si="16"/>
        <v>0</v>
      </c>
      <c r="BY26">
        <f t="shared" si="16"/>
        <v>0</v>
      </c>
      <c r="BZ26">
        <f t="shared" si="16"/>
        <v>0</v>
      </c>
      <c r="CA26">
        <f t="shared" ref="CA26:DF26" si="17">CA45</f>
        <v>22731</v>
      </c>
      <c r="CB26">
        <f t="shared" si="17"/>
        <v>5046</v>
      </c>
      <c r="CC26">
        <f t="shared" si="17"/>
        <v>17685</v>
      </c>
      <c r="CD26">
        <f t="shared" si="17"/>
        <v>0</v>
      </c>
      <c r="CE26">
        <f t="shared" si="17"/>
        <v>8061</v>
      </c>
      <c r="CF26">
        <f t="shared" si="17"/>
        <v>8061</v>
      </c>
      <c r="CG26">
        <f t="shared" si="17"/>
        <v>0</v>
      </c>
      <c r="CH26">
        <f t="shared" si="17"/>
        <v>8061</v>
      </c>
      <c r="CI26">
        <f t="shared" si="17"/>
        <v>0</v>
      </c>
      <c r="CJ26">
        <f t="shared" si="17"/>
        <v>0</v>
      </c>
      <c r="CK26">
        <f t="shared" si="17"/>
        <v>0</v>
      </c>
      <c r="CL26">
        <f t="shared" si="17"/>
        <v>0</v>
      </c>
      <c r="CM26">
        <f t="shared" si="17"/>
        <v>0</v>
      </c>
      <c r="CN26">
        <f t="shared" si="17"/>
        <v>0</v>
      </c>
      <c r="CO26">
        <f t="shared" si="17"/>
        <v>0</v>
      </c>
      <c r="CP26">
        <f t="shared" si="17"/>
        <v>0</v>
      </c>
      <c r="CQ26">
        <f t="shared" si="17"/>
        <v>0</v>
      </c>
      <c r="CR26">
        <f t="shared" si="17"/>
        <v>0</v>
      </c>
      <c r="CS26">
        <f t="shared" si="17"/>
        <v>0</v>
      </c>
      <c r="CT26">
        <f t="shared" si="17"/>
        <v>0</v>
      </c>
      <c r="CU26">
        <f t="shared" si="17"/>
        <v>0</v>
      </c>
      <c r="CV26">
        <f t="shared" si="17"/>
        <v>0</v>
      </c>
      <c r="CW26">
        <f t="shared" si="17"/>
        <v>0</v>
      </c>
      <c r="CX26">
        <f t="shared" si="17"/>
        <v>0</v>
      </c>
      <c r="CY26">
        <f t="shared" si="17"/>
        <v>0</v>
      </c>
      <c r="CZ26">
        <f t="shared" si="17"/>
        <v>0</v>
      </c>
      <c r="DA26">
        <f t="shared" si="17"/>
        <v>0</v>
      </c>
      <c r="DB26">
        <f t="shared" si="17"/>
        <v>0</v>
      </c>
      <c r="DC26">
        <f t="shared" si="17"/>
        <v>0</v>
      </c>
      <c r="DD26">
        <f t="shared" si="17"/>
        <v>0</v>
      </c>
      <c r="DE26">
        <f t="shared" si="17"/>
        <v>0</v>
      </c>
      <c r="DF26">
        <f t="shared" si="17"/>
        <v>0</v>
      </c>
      <c r="DG26">
        <f t="shared" ref="DG26:EL26" si="18">DG45</f>
        <v>66420305</v>
      </c>
      <c r="DH26">
        <f t="shared" si="18"/>
        <v>66166525</v>
      </c>
      <c r="DI26">
        <f t="shared" si="18"/>
        <v>71165</v>
      </c>
      <c r="DJ26">
        <f t="shared" si="18"/>
        <v>22493</v>
      </c>
      <c r="DK26">
        <f t="shared" si="18"/>
        <v>182615</v>
      </c>
      <c r="DL26">
        <f t="shared" si="18"/>
        <v>0</v>
      </c>
      <c r="DM26">
        <f t="shared" si="18"/>
        <v>391.78571299999999</v>
      </c>
      <c r="DN26">
        <f t="shared" si="18"/>
        <v>32.709924999999998</v>
      </c>
      <c r="DO26">
        <f t="shared" si="18"/>
        <v>0</v>
      </c>
      <c r="DP26">
        <f t="shared" si="18"/>
        <v>190109</v>
      </c>
      <c r="DQ26">
        <f t="shared" si="18"/>
        <v>101706</v>
      </c>
      <c r="DR26">
        <f t="shared" si="18"/>
        <v>0</v>
      </c>
      <c r="DS26">
        <f t="shared" si="18"/>
        <v>0</v>
      </c>
      <c r="DT26">
        <f t="shared" si="18"/>
        <v>66420305</v>
      </c>
      <c r="DU26">
        <f t="shared" si="18"/>
        <v>66166525</v>
      </c>
      <c r="DV26">
        <f t="shared" si="18"/>
        <v>71165</v>
      </c>
      <c r="DW26">
        <f t="shared" si="18"/>
        <v>22493</v>
      </c>
      <c r="DX26">
        <f t="shared" si="18"/>
        <v>182615</v>
      </c>
      <c r="DY26">
        <f t="shared" si="18"/>
        <v>0</v>
      </c>
      <c r="DZ26">
        <f t="shared" si="18"/>
        <v>391.78571299999999</v>
      </c>
      <c r="EA26">
        <f t="shared" si="18"/>
        <v>32.709924999999998</v>
      </c>
      <c r="EB26">
        <f t="shared" si="18"/>
        <v>0</v>
      </c>
      <c r="EC26">
        <f t="shared" si="18"/>
        <v>190109</v>
      </c>
      <c r="ED26">
        <f t="shared" si="18"/>
        <v>101706</v>
      </c>
      <c r="EE26">
        <f t="shared" si="18"/>
        <v>0</v>
      </c>
      <c r="EF26">
        <f t="shared" si="18"/>
        <v>0</v>
      </c>
      <c r="EG26">
        <f t="shared" si="18"/>
        <v>0</v>
      </c>
      <c r="EH26">
        <f t="shared" si="18"/>
        <v>66100407</v>
      </c>
      <c r="EI26">
        <f t="shared" si="18"/>
        <v>0</v>
      </c>
      <c r="EJ26">
        <f t="shared" si="18"/>
        <v>66712120</v>
      </c>
      <c r="EK26">
        <f t="shared" si="18"/>
        <v>71072</v>
      </c>
      <c r="EL26">
        <f t="shared" si="18"/>
        <v>540641</v>
      </c>
      <c r="EM26">
        <f t="shared" ref="EM26:FR26" si="19">EM45</f>
        <v>0</v>
      </c>
      <c r="EN26">
        <f t="shared" si="19"/>
        <v>66166525</v>
      </c>
      <c r="EO26">
        <f t="shared" si="19"/>
        <v>66118</v>
      </c>
      <c r="EP26">
        <f t="shared" si="19"/>
        <v>0</v>
      </c>
      <c r="EQ26">
        <f t="shared" si="19"/>
        <v>66118</v>
      </c>
      <c r="ER26">
        <f t="shared" si="19"/>
        <v>66100407</v>
      </c>
      <c r="ES26">
        <f t="shared" si="19"/>
        <v>0</v>
      </c>
      <c r="ET26">
        <f t="shared" si="19"/>
        <v>0</v>
      </c>
      <c r="EU26">
        <f t="shared" si="19"/>
        <v>0</v>
      </c>
      <c r="EV26">
        <f t="shared" si="19"/>
        <v>0</v>
      </c>
      <c r="EW26">
        <f t="shared" si="19"/>
        <v>0</v>
      </c>
      <c r="EX26">
        <f t="shared" si="19"/>
        <v>0</v>
      </c>
      <c r="EY26">
        <f t="shared" si="19"/>
        <v>0</v>
      </c>
      <c r="EZ26">
        <f t="shared" si="19"/>
        <v>0</v>
      </c>
      <c r="FA26">
        <f t="shared" si="19"/>
        <v>0</v>
      </c>
      <c r="FB26">
        <f t="shared" si="19"/>
        <v>0</v>
      </c>
      <c r="FC26">
        <f t="shared" si="19"/>
        <v>0</v>
      </c>
      <c r="FD26">
        <f t="shared" si="19"/>
        <v>0</v>
      </c>
      <c r="FE26">
        <f t="shared" si="19"/>
        <v>0</v>
      </c>
      <c r="FF26">
        <f t="shared" si="19"/>
        <v>0</v>
      </c>
      <c r="FG26">
        <f t="shared" si="19"/>
        <v>0</v>
      </c>
      <c r="FH26">
        <f t="shared" si="19"/>
        <v>0</v>
      </c>
      <c r="FI26">
        <f t="shared" si="19"/>
        <v>0</v>
      </c>
      <c r="FJ26">
        <f t="shared" si="19"/>
        <v>0</v>
      </c>
      <c r="FK26">
        <f t="shared" si="19"/>
        <v>0</v>
      </c>
      <c r="FL26">
        <f t="shared" si="19"/>
        <v>0</v>
      </c>
      <c r="FM26">
        <f t="shared" si="19"/>
        <v>0</v>
      </c>
      <c r="FN26">
        <f t="shared" si="19"/>
        <v>0</v>
      </c>
      <c r="FO26">
        <f t="shared" si="19"/>
        <v>0</v>
      </c>
      <c r="FP26">
        <f t="shared" si="19"/>
        <v>0</v>
      </c>
      <c r="FQ26">
        <f t="shared" si="19"/>
        <v>66100407</v>
      </c>
      <c r="FR26">
        <f t="shared" si="19"/>
        <v>0</v>
      </c>
      <c r="FS26">
        <f t="shared" ref="FS26:GX26" si="20">FS45</f>
        <v>66712120</v>
      </c>
      <c r="FT26">
        <f t="shared" si="20"/>
        <v>71072</v>
      </c>
      <c r="FU26">
        <f t="shared" si="20"/>
        <v>540641</v>
      </c>
      <c r="FV26">
        <f t="shared" si="20"/>
        <v>0</v>
      </c>
      <c r="FW26">
        <f t="shared" si="20"/>
        <v>66166525</v>
      </c>
      <c r="FX26">
        <f t="shared" si="20"/>
        <v>66118</v>
      </c>
      <c r="FY26">
        <f t="shared" si="20"/>
        <v>0</v>
      </c>
      <c r="FZ26">
        <f t="shared" si="20"/>
        <v>66118</v>
      </c>
      <c r="GA26">
        <f t="shared" si="20"/>
        <v>66100407</v>
      </c>
      <c r="GB26">
        <f t="shared" si="20"/>
        <v>0</v>
      </c>
      <c r="GC26">
        <f t="shared" si="20"/>
        <v>0</v>
      </c>
      <c r="GD26">
        <f t="shared" si="20"/>
        <v>0</v>
      </c>
      <c r="GE26">
        <f t="shared" si="20"/>
        <v>0</v>
      </c>
      <c r="GF26">
        <f t="shared" si="20"/>
        <v>0</v>
      </c>
      <c r="GG26">
        <f t="shared" si="20"/>
        <v>0</v>
      </c>
      <c r="GH26">
        <f t="shared" si="20"/>
        <v>0</v>
      </c>
      <c r="GI26">
        <f t="shared" si="20"/>
        <v>0</v>
      </c>
      <c r="GJ26">
        <f t="shared" si="20"/>
        <v>0</v>
      </c>
      <c r="GK26">
        <f t="shared" si="20"/>
        <v>0</v>
      </c>
      <c r="GL26">
        <f t="shared" si="20"/>
        <v>0</v>
      </c>
      <c r="GM26">
        <f t="shared" si="20"/>
        <v>0</v>
      </c>
      <c r="GN26">
        <f t="shared" si="20"/>
        <v>0</v>
      </c>
      <c r="GO26">
        <f t="shared" si="20"/>
        <v>0</v>
      </c>
      <c r="GP26">
        <f t="shared" si="20"/>
        <v>0</v>
      </c>
      <c r="GQ26">
        <f t="shared" si="20"/>
        <v>0</v>
      </c>
      <c r="GR26">
        <f t="shared" si="20"/>
        <v>0</v>
      </c>
      <c r="GS26">
        <f t="shared" si="20"/>
        <v>0</v>
      </c>
      <c r="GT26">
        <f t="shared" si="20"/>
        <v>0</v>
      </c>
      <c r="GU26">
        <f t="shared" si="20"/>
        <v>0</v>
      </c>
      <c r="GV26">
        <f t="shared" si="20"/>
        <v>0</v>
      </c>
      <c r="GW26">
        <f t="shared" si="20"/>
        <v>0</v>
      </c>
      <c r="GX26">
        <f t="shared" si="20"/>
        <v>0</v>
      </c>
    </row>
    <row r="28" spans="1:245" x14ac:dyDescent="0.2">
      <c r="A28">
        <v>17</v>
      </c>
      <c r="B28">
        <v>1</v>
      </c>
      <c r="C28">
        <f>ROW(SmtRes!A15)</f>
        <v>15</v>
      </c>
      <c r="D28">
        <f>ROW(EtalonRes!A15)</f>
        <v>15</v>
      </c>
      <c r="E28" t="s">
        <v>20</v>
      </c>
      <c r="F28" t="s">
        <v>22</v>
      </c>
      <c r="G28" t="s">
        <v>23</v>
      </c>
      <c r="H28" t="s">
        <v>24</v>
      </c>
      <c r="I28">
        <f>ROUND(ROUND(3,4),7)</f>
        <v>3</v>
      </c>
      <c r="J28">
        <v>0</v>
      </c>
      <c r="K28">
        <f>ROUND(ROUND(3,4),7)</f>
        <v>3</v>
      </c>
      <c r="O28">
        <f>ROUND(CP28,2)</f>
        <v>12348.48</v>
      </c>
      <c r="P28">
        <f>ROUND(CQ28*I28,2)</f>
        <v>3808.71</v>
      </c>
      <c r="Q28">
        <f>ROUND(CR28*I28,2)</f>
        <v>5179.8900000000003</v>
      </c>
      <c r="R28">
        <f>ROUND(CS28*I28,2)</f>
        <v>424.86</v>
      </c>
      <c r="S28">
        <f>ROUND(CT28*I28,2)</f>
        <v>3359.88</v>
      </c>
      <c r="T28">
        <f>ROUND(CU28*I28,2)</f>
        <v>0</v>
      </c>
      <c r="U28">
        <f t="shared" ref="U28:U43" si="21">ROUND(CV28*I28,7)</f>
        <v>366</v>
      </c>
      <c r="V28">
        <f t="shared" ref="V28:V43" si="22">ROUND(CW28*I28,7)</f>
        <v>31.47</v>
      </c>
      <c r="W28">
        <f>ROUND(CX28*I28,2)</f>
        <v>0</v>
      </c>
      <c r="X28">
        <f>ROUND(CY28,2)</f>
        <v>3481.96</v>
      </c>
      <c r="Y28">
        <f>ROUND(CZ28,2)</f>
        <v>1854.52</v>
      </c>
      <c r="AA28">
        <v>64971202</v>
      </c>
      <c r="AB28">
        <f t="shared" ref="AB28:AB43" si="23">ROUND((AC28+AD28+AF28),2)</f>
        <v>4116.16</v>
      </c>
      <c r="AC28">
        <f t="shared" ref="AC28:AC43" si="24">ROUND((ES28),2)</f>
        <v>1269.57</v>
      </c>
      <c r="AD28">
        <f t="shared" ref="AD28:AD33" si="25">ROUND((((ET28)-(EU28))+AE28),2)</f>
        <v>1726.63</v>
      </c>
      <c r="AE28">
        <f t="shared" ref="AE28:AF33" si="26">ROUND((EU28),2)</f>
        <v>141.62</v>
      </c>
      <c r="AF28">
        <f t="shared" si="26"/>
        <v>1119.96</v>
      </c>
      <c r="AG28">
        <f t="shared" ref="AG28:AG43" si="27">ROUND((AP28),2)</f>
        <v>0</v>
      </c>
      <c r="AH28">
        <f t="shared" ref="AH28:AI33" si="28">(EW28)</f>
        <v>122</v>
      </c>
      <c r="AI28">
        <f t="shared" si="28"/>
        <v>10.49</v>
      </c>
      <c r="AJ28">
        <f t="shared" ref="AJ28:AJ43" si="29">(AS28)</f>
        <v>0</v>
      </c>
      <c r="AK28">
        <v>4116.16</v>
      </c>
      <c r="AL28">
        <v>1269.57</v>
      </c>
      <c r="AM28">
        <v>1726.63</v>
      </c>
      <c r="AN28">
        <v>141.62</v>
      </c>
      <c r="AO28">
        <v>1119.96</v>
      </c>
      <c r="AP28">
        <v>0</v>
      </c>
      <c r="AQ28">
        <v>122</v>
      </c>
      <c r="AR28">
        <v>10.49</v>
      </c>
      <c r="AS28">
        <v>0</v>
      </c>
      <c r="AT28">
        <v>92</v>
      </c>
      <c r="AU28">
        <v>49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25</v>
      </c>
      <c r="BM28">
        <v>137001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3" si="30">(P28+Q28+S28)</f>
        <v>12348.48</v>
      </c>
      <c r="CQ28">
        <f>AC28*BC28</f>
        <v>1269.57</v>
      </c>
      <c r="CR28">
        <f>(((ET28)*BB28-(EU28)*BS28)+AE28*BS28)</f>
        <v>1726.63</v>
      </c>
      <c r="CS28">
        <f t="shared" ref="CS28:CS43" si="31">AE28*BS28</f>
        <v>141.62</v>
      </c>
      <c r="CT28">
        <f t="shared" ref="CT28:CT43" si="32">AF28*BA28</f>
        <v>1119.96</v>
      </c>
      <c r="CU28">
        <f t="shared" ref="CU28:CU43" si="33">AG28</f>
        <v>0</v>
      </c>
      <c r="CV28">
        <f t="shared" ref="CV28:CV43" si="34">AH28</f>
        <v>122</v>
      </c>
      <c r="CW28">
        <f t="shared" ref="CW28:CW43" si="35">AI28</f>
        <v>10.49</v>
      </c>
      <c r="CX28">
        <f t="shared" ref="CX28:CX43" si="36">AJ28</f>
        <v>0</v>
      </c>
      <c r="CY28">
        <f>(((S28+R28)*AT28)/100)</f>
        <v>3481.9608000000003</v>
      </c>
      <c r="CZ28">
        <f>(((S28+R28)*AU28)/100)</f>
        <v>1854.5226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56793207</v>
      </c>
      <c r="EF28">
        <v>3</v>
      </c>
      <c r="EG28" t="s">
        <v>26</v>
      </c>
      <c r="EH28">
        <v>79</v>
      </c>
      <c r="EI28" t="s">
        <v>27</v>
      </c>
      <c r="EJ28">
        <v>2</v>
      </c>
      <c r="EK28">
        <v>137001</v>
      </c>
      <c r="EL28" t="s">
        <v>27</v>
      </c>
      <c r="EM28" t="s">
        <v>28</v>
      </c>
      <c r="EO28" t="s">
        <v>3</v>
      </c>
      <c r="EQ28">
        <v>131072</v>
      </c>
      <c r="ER28">
        <v>4116.16</v>
      </c>
      <c r="ES28">
        <v>1269.57</v>
      </c>
      <c r="ET28">
        <v>1726.63</v>
      </c>
      <c r="EU28">
        <v>141.62</v>
      </c>
      <c r="EV28">
        <v>1119.96</v>
      </c>
      <c r="EW28">
        <v>122</v>
      </c>
      <c r="EX28">
        <v>10.49</v>
      </c>
      <c r="EY28">
        <v>0</v>
      </c>
      <c r="FQ28">
        <v>0</v>
      </c>
      <c r="FR28">
        <v>0</v>
      </c>
      <c r="FS28">
        <v>0</v>
      </c>
      <c r="FX28">
        <v>92</v>
      </c>
      <c r="FY28">
        <v>49</v>
      </c>
      <c r="GA28" t="s">
        <v>3</v>
      </c>
      <c r="GD28">
        <v>1</v>
      </c>
      <c r="GF28">
        <v>-1654851066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17684.96</v>
      </c>
      <c r="GN28">
        <f t="shared" ref="GN28:GN43" si="37">IF(OR(BI28=0,BI28=1),GM28-GX28,0)</f>
        <v>0</v>
      </c>
      <c r="GO28">
        <f t="shared" ref="GO28:GO43" si="38">IF(BI28=2,GM28-GX28,0)</f>
        <v>17684.96</v>
      </c>
      <c r="GP28">
        <f t="shared" ref="GP28:GP43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3" si="40"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 t="shared" ref="HC28:HC43" si="41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ROW(SmtRes!A30)</f>
        <v>30</v>
      </c>
      <c r="D29">
        <f>ROW(EtalonRes!A30)</f>
        <v>30</v>
      </c>
      <c r="E29" t="s">
        <v>20</v>
      </c>
      <c r="F29" t="s">
        <v>22</v>
      </c>
      <c r="G29" t="s">
        <v>23</v>
      </c>
      <c r="H29" t="s">
        <v>24</v>
      </c>
      <c r="I29">
        <f>ROUND(ROUND(3,4),7)</f>
        <v>3</v>
      </c>
      <c r="J29">
        <v>0</v>
      </c>
      <c r="K29">
        <f>ROUND(ROUND(3,4),7)</f>
        <v>3</v>
      </c>
      <c r="O29">
        <f>ROUND(CP29,0)</f>
        <v>268854</v>
      </c>
      <c r="P29">
        <f>ROUND(CQ29*I29,0)</f>
        <v>28946</v>
      </c>
      <c r="Q29">
        <f>ROUND(CR29*I29,0)</f>
        <v>68789</v>
      </c>
      <c r="R29">
        <f>ROUND(CS29*I29,0)</f>
        <v>21638</v>
      </c>
      <c r="S29">
        <f>ROUND(CT29*I29,0)</f>
        <v>171119</v>
      </c>
      <c r="T29">
        <f>ROUND(CU29*I29,0)</f>
        <v>0</v>
      </c>
      <c r="U29">
        <f t="shared" si="21"/>
        <v>366</v>
      </c>
      <c r="V29">
        <f t="shared" si="22"/>
        <v>31.47</v>
      </c>
      <c r="W29">
        <f>ROUND(CX29*I29,0)</f>
        <v>0</v>
      </c>
      <c r="X29">
        <f>ROUND(CY29,0)</f>
        <v>177336</v>
      </c>
      <c r="Y29">
        <f>ROUND(CZ29,0)</f>
        <v>94451</v>
      </c>
      <c r="AA29">
        <v>64971199</v>
      </c>
      <c r="AB29">
        <f t="shared" si="23"/>
        <v>4116.16</v>
      </c>
      <c r="AC29">
        <f t="shared" si="24"/>
        <v>1269.57</v>
      </c>
      <c r="AD29">
        <f t="shared" si="25"/>
        <v>1726.63</v>
      </c>
      <c r="AE29">
        <f t="shared" si="26"/>
        <v>141.62</v>
      </c>
      <c r="AF29">
        <f t="shared" si="26"/>
        <v>1119.96</v>
      </c>
      <c r="AG29">
        <f t="shared" si="27"/>
        <v>0</v>
      </c>
      <c r="AH29">
        <f t="shared" si="28"/>
        <v>122</v>
      </c>
      <c r="AI29">
        <f t="shared" si="28"/>
        <v>10.49</v>
      </c>
      <c r="AJ29">
        <f t="shared" si="29"/>
        <v>0</v>
      </c>
      <c r="AK29">
        <v>4116.16</v>
      </c>
      <c r="AL29">
        <v>1269.57</v>
      </c>
      <c r="AM29">
        <v>1726.63</v>
      </c>
      <c r="AN29">
        <v>141.62</v>
      </c>
      <c r="AO29">
        <v>1119.96</v>
      </c>
      <c r="AP29">
        <v>0</v>
      </c>
      <c r="AQ29">
        <v>122</v>
      </c>
      <c r="AR29">
        <v>10.49</v>
      </c>
      <c r="AS29">
        <v>0</v>
      </c>
      <c r="AT29">
        <v>92</v>
      </c>
      <c r="AU29">
        <v>49</v>
      </c>
      <c r="AV29">
        <v>1</v>
      </c>
      <c r="AW29">
        <v>1</v>
      </c>
      <c r="AZ29">
        <v>1</v>
      </c>
      <c r="BA29">
        <v>50.93</v>
      </c>
      <c r="BB29">
        <v>13.28</v>
      </c>
      <c r="BC29">
        <v>7.6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25</v>
      </c>
      <c r="BM29">
        <v>137001</v>
      </c>
      <c r="BN29">
        <v>0</v>
      </c>
      <c r="BO29" t="s">
        <v>22</v>
      </c>
      <c r="BP29">
        <v>1</v>
      </c>
      <c r="BQ29">
        <v>3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0"/>
        <v>268854</v>
      </c>
      <c r="CQ29">
        <f>AC29*BC29</f>
        <v>9648.732</v>
      </c>
      <c r="CR29">
        <f>(((ET29)*BB29-(EU29)*BS29)+AE29*BS29)</f>
        <v>22929.646400000001</v>
      </c>
      <c r="CS29">
        <f t="shared" si="31"/>
        <v>7212.7066000000004</v>
      </c>
      <c r="CT29">
        <f t="shared" si="32"/>
        <v>57039.5628</v>
      </c>
      <c r="CU29">
        <f t="shared" si="33"/>
        <v>0</v>
      </c>
      <c r="CV29">
        <f t="shared" si="34"/>
        <v>122</v>
      </c>
      <c r="CW29">
        <f t="shared" si="35"/>
        <v>10.49</v>
      </c>
      <c r="CX29">
        <f t="shared" si="36"/>
        <v>0</v>
      </c>
      <c r="CY29">
        <f>(((S29+R29)*AT29)/100)</f>
        <v>177336.44</v>
      </c>
      <c r="CZ29">
        <f>(((S29+R29)*AU29)/100)</f>
        <v>94450.93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56793207</v>
      </c>
      <c r="EF29">
        <v>3</v>
      </c>
      <c r="EG29" t="s">
        <v>26</v>
      </c>
      <c r="EH29">
        <v>79</v>
      </c>
      <c r="EI29" t="s">
        <v>27</v>
      </c>
      <c r="EJ29">
        <v>2</v>
      </c>
      <c r="EK29">
        <v>137001</v>
      </c>
      <c r="EL29" t="s">
        <v>27</v>
      </c>
      <c r="EM29" t="s">
        <v>28</v>
      </c>
      <c r="EO29" t="s">
        <v>3</v>
      </c>
      <c r="EQ29">
        <v>131072</v>
      </c>
      <c r="ER29">
        <v>4116.16</v>
      </c>
      <c r="ES29">
        <v>1269.57</v>
      </c>
      <c r="ET29">
        <v>1726.63</v>
      </c>
      <c r="EU29">
        <v>141.62</v>
      </c>
      <c r="EV29">
        <v>1119.96</v>
      </c>
      <c r="EW29">
        <v>122</v>
      </c>
      <c r="EX29">
        <v>10.49</v>
      </c>
      <c r="EY29">
        <v>0</v>
      </c>
      <c r="FQ29">
        <v>0</v>
      </c>
      <c r="FR29">
        <v>0</v>
      </c>
      <c r="FS29">
        <v>0</v>
      </c>
      <c r="FX29">
        <v>92</v>
      </c>
      <c r="FY29">
        <v>49</v>
      </c>
      <c r="GA29" t="s">
        <v>3</v>
      </c>
      <c r="GD29">
        <v>1</v>
      </c>
      <c r="GF29">
        <v>-1654851066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540641</v>
      </c>
      <c r="GN29">
        <f t="shared" si="37"/>
        <v>0</v>
      </c>
      <c r="GO29">
        <f t="shared" si="38"/>
        <v>540641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31</v>
      </c>
      <c r="F30" t="s">
        <v>32</v>
      </c>
      <c r="G30" t="s">
        <v>33</v>
      </c>
      <c r="H30" t="s">
        <v>3</v>
      </c>
      <c r="I30">
        <f>ROUND(ROUND(1,4),7)</f>
        <v>1</v>
      </c>
      <c r="J30">
        <v>0</v>
      </c>
      <c r="K30">
        <f>ROUND(ROUND(1,4),7)</f>
        <v>1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 t="shared" si="21"/>
        <v>0</v>
      </c>
      <c r="V30">
        <f t="shared" si="22"/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64971202</v>
      </c>
      <c r="AB30">
        <f t="shared" si="23"/>
        <v>0</v>
      </c>
      <c r="AC30">
        <f t="shared" si="24"/>
        <v>0</v>
      </c>
      <c r="AD30">
        <f t="shared" si="25"/>
        <v>0</v>
      </c>
      <c r="AE30">
        <f t="shared" si="26"/>
        <v>0</v>
      </c>
      <c r="AF30">
        <f t="shared" si="26"/>
        <v>0</v>
      </c>
      <c r="AG30">
        <f t="shared" si="27"/>
        <v>0</v>
      </c>
      <c r="AH30">
        <f t="shared" si="28"/>
        <v>0</v>
      </c>
      <c r="AI30">
        <f t="shared" si="28"/>
        <v>0</v>
      </c>
      <c r="AJ30">
        <f t="shared" si="29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3</v>
      </c>
      <c r="BJ30" t="s">
        <v>3</v>
      </c>
      <c r="BM30">
        <v>100</v>
      </c>
      <c r="BN30">
        <v>0</v>
      </c>
      <c r="BO30" t="s">
        <v>3</v>
      </c>
      <c r="BP30">
        <v>0</v>
      </c>
      <c r="BQ30">
        <v>5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0"/>
        <v>0</v>
      </c>
      <c r="CQ30">
        <f>AC30*BC30</f>
        <v>0</v>
      </c>
      <c r="CR30">
        <f>(((ET30)*BB30-(EU30)*BS30)+AE30*BS30)</f>
        <v>0</v>
      </c>
      <c r="CS30">
        <f t="shared" si="31"/>
        <v>0</v>
      </c>
      <c r="CT30">
        <f t="shared" si="32"/>
        <v>0</v>
      </c>
      <c r="CU30">
        <f t="shared" si="33"/>
        <v>0</v>
      </c>
      <c r="CV30">
        <f t="shared" si="34"/>
        <v>0</v>
      </c>
      <c r="CW30">
        <f t="shared" si="35"/>
        <v>0</v>
      </c>
      <c r="CX30">
        <f t="shared" si="36"/>
        <v>0</v>
      </c>
      <c r="CY30">
        <f>0</f>
        <v>0</v>
      </c>
      <c r="CZ30">
        <f>0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Z30" t="s">
        <v>3</v>
      </c>
      <c r="EA30" t="s">
        <v>3</v>
      </c>
      <c r="EB30" t="s">
        <v>3</v>
      </c>
      <c r="EC30" t="s">
        <v>3</v>
      </c>
      <c r="EE30">
        <v>56792769</v>
      </c>
      <c r="EF30">
        <v>5</v>
      </c>
      <c r="EG30" t="s">
        <v>34</v>
      </c>
      <c r="EH30">
        <v>0</v>
      </c>
      <c r="EI30" t="s">
        <v>3</v>
      </c>
      <c r="EJ30">
        <v>3</v>
      </c>
      <c r="EK30">
        <v>100</v>
      </c>
      <c r="EL30" t="s">
        <v>35</v>
      </c>
      <c r="EM30" t="s">
        <v>36</v>
      </c>
      <c r="EO30" t="s">
        <v>3</v>
      </c>
      <c r="EQ30">
        <v>1703936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P30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-915610044</v>
      </c>
      <c r="GG30">
        <v>2</v>
      </c>
      <c r="GH30">
        <v>0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E31" t="s">
        <v>31</v>
      </c>
      <c r="F31" t="s">
        <v>32</v>
      </c>
      <c r="G31" t="s">
        <v>33</v>
      </c>
      <c r="H31" t="s">
        <v>3</v>
      </c>
      <c r="I31">
        <f>ROUND(ROUND(1,4),7)</f>
        <v>1</v>
      </c>
      <c r="J31">
        <v>0</v>
      </c>
      <c r="K31">
        <f>ROUND(ROUND(1,4),7)</f>
        <v>1</v>
      </c>
      <c r="O31">
        <f>ROUND(CP31,0)</f>
        <v>66100407</v>
      </c>
      <c r="P31">
        <f>ROUND(CQ31*I31,0)</f>
        <v>66100407</v>
      </c>
      <c r="Q31">
        <f>ROUND(CR31*I31,0)</f>
        <v>0</v>
      </c>
      <c r="R31">
        <f>ROUND(CS31*I31,0)</f>
        <v>0</v>
      </c>
      <c r="S31">
        <f>ROUND(CT31*I31,0)</f>
        <v>0</v>
      </c>
      <c r="T31">
        <f>ROUND(CU31*I31,0)</f>
        <v>0</v>
      </c>
      <c r="U31">
        <f t="shared" si="21"/>
        <v>0</v>
      </c>
      <c r="V31">
        <f t="shared" si="22"/>
        <v>0</v>
      </c>
      <c r="W31">
        <f>ROUND(CX31*I31,0)</f>
        <v>0</v>
      </c>
      <c r="X31">
        <f>ROUND(CY31,0)</f>
        <v>0</v>
      </c>
      <c r="Y31">
        <f>ROUND(CZ31,0)</f>
        <v>0</v>
      </c>
      <c r="AA31">
        <v>64971199</v>
      </c>
      <c r="AB31">
        <f t="shared" si="23"/>
        <v>66100406.789999999</v>
      </c>
      <c r="AC31">
        <f t="shared" si="24"/>
        <v>66100406.789999999</v>
      </c>
      <c r="AD31">
        <f t="shared" si="25"/>
        <v>0</v>
      </c>
      <c r="AE31">
        <f t="shared" si="26"/>
        <v>0</v>
      </c>
      <c r="AF31">
        <f t="shared" si="26"/>
        <v>0</v>
      </c>
      <c r="AG31">
        <f t="shared" si="27"/>
        <v>0</v>
      </c>
      <c r="AH31">
        <f t="shared" si="28"/>
        <v>0</v>
      </c>
      <c r="AI31">
        <f t="shared" si="28"/>
        <v>0</v>
      </c>
      <c r="AJ31">
        <f t="shared" si="29"/>
        <v>0</v>
      </c>
      <c r="AK31">
        <v>66100406.789999999</v>
      </c>
      <c r="AL31">
        <v>66100406.789999999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6.74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</v>
      </c>
      <c r="BM31">
        <v>100</v>
      </c>
      <c r="BN31">
        <v>0</v>
      </c>
      <c r="BO31" t="s">
        <v>3</v>
      </c>
      <c r="BP31">
        <v>0</v>
      </c>
      <c r="BQ31">
        <v>5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66100407</v>
      </c>
      <c r="CQ31">
        <f>AC31</f>
        <v>66100406.789999999</v>
      </c>
      <c r="CR31">
        <f>(((ET31)-(EU31)*BS31)+AE31*BS31)</f>
        <v>0</v>
      </c>
      <c r="CS31">
        <f t="shared" si="31"/>
        <v>0</v>
      </c>
      <c r="CT31">
        <f t="shared" si="32"/>
        <v>0</v>
      </c>
      <c r="CU31">
        <f t="shared" si="33"/>
        <v>0</v>
      </c>
      <c r="CV31">
        <f t="shared" si="34"/>
        <v>0</v>
      </c>
      <c r="CW31">
        <f t="shared" si="35"/>
        <v>0</v>
      </c>
      <c r="CX31">
        <f t="shared" si="36"/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Z31" t="s">
        <v>3</v>
      </c>
      <c r="EA31" t="s">
        <v>3</v>
      </c>
      <c r="EB31" t="s">
        <v>3</v>
      </c>
      <c r="EC31" t="s">
        <v>3</v>
      </c>
      <c r="EE31">
        <v>56792769</v>
      </c>
      <c r="EF31">
        <v>5</v>
      </c>
      <c r="EG31" t="s">
        <v>34</v>
      </c>
      <c r="EH31">
        <v>0</v>
      </c>
      <c r="EI31" t="s">
        <v>3</v>
      </c>
      <c r="EJ31">
        <v>3</v>
      </c>
      <c r="EK31">
        <v>100</v>
      </c>
      <c r="EL31" t="s">
        <v>35</v>
      </c>
      <c r="EM31" t="s">
        <v>36</v>
      </c>
      <c r="EO31" t="s">
        <v>3</v>
      </c>
      <c r="EQ31">
        <v>1703936</v>
      </c>
      <c r="ER31">
        <v>66100406.789999999</v>
      </c>
      <c r="ES31">
        <v>66100406.789999999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65316607.5</v>
      </c>
      <c r="FQ31">
        <v>0</v>
      </c>
      <c r="FR31">
        <f>P31</f>
        <v>66100407</v>
      </c>
      <c r="FS31">
        <v>0</v>
      </c>
      <c r="FX31">
        <v>0</v>
      </c>
      <c r="FY31">
        <v>0</v>
      </c>
      <c r="GA31" t="s">
        <v>37</v>
      </c>
      <c r="GD31">
        <v>1</v>
      </c>
      <c r="GF31">
        <v>-915610044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>ROUND(IF(AND(BH31=3,BI31=3,FS31&lt;&gt;0),P31,0),0)</f>
        <v>0</v>
      </c>
      <c r="GM31">
        <f>ROUND(O31+X31+Y31,0)+GX31</f>
        <v>66100407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1</v>
      </c>
      <c r="GS31">
        <v>1</v>
      </c>
      <c r="GT31">
        <v>0</v>
      </c>
      <c r="GU31" t="s">
        <v>3</v>
      </c>
      <c r="GV31">
        <f t="shared" si="40"/>
        <v>0</v>
      </c>
      <c r="GW31">
        <v>1</v>
      </c>
      <c r="GX31">
        <f>ROUND(HC31*I31,0)</f>
        <v>0</v>
      </c>
      <c r="HA31">
        <v>0</v>
      </c>
      <c r="HB31">
        <v>0</v>
      </c>
      <c r="HC31">
        <f t="shared" si="41"/>
        <v>0</v>
      </c>
      <c r="HE31" t="s">
        <v>38</v>
      </c>
      <c r="HF31" t="s">
        <v>39</v>
      </c>
      <c r="HH31">
        <f>ROUND(AC31*I31,0)</f>
        <v>66100407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ROW(SmtRes!A37)</f>
        <v>37</v>
      </c>
      <c r="D32">
        <f>ROW(EtalonRes!A37)</f>
        <v>37</v>
      </c>
      <c r="E32" t="s">
        <v>3</v>
      </c>
      <c r="F32" t="s">
        <v>40</v>
      </c>
      <c r="G32" t="s">
        <v>41</v>
      </c>
      <c r="H32" t="s">
        <v>42</v>
      </c>
      <c r="I32">
        <f>ROUND(ROUND((10*3.77+5*8)*0.5/100,4),7)</f>
        <v>0.38850000000000001</v>
      </c>
      <c r="J32">
        <v>0</v>
      </c>
      <c r="K32">
        <f>ROUND(ROUND((10*3.77+5*8)*0.5/100,4),7)</f>
        <v>0.38850000000000001</v>
      </c>
      <c r="O32">
        <f>ROUND(CP32,2)</f>
        <v>3836.71</v>
      </c>
      <c r="P32">
        <f>ROUND(CQ32*I32,2)</f>
        <v>3453.99</v>
      </c>
      <c r="Q32">
        <f>ROUND(CR32*I32,2)</f>
        <v>9.08</v>
      </c>
      <c r="R32">
        <f>ROUND(CS32*I32,2)</f>
        <v>1.05</v>
      </c>
      <c r="S32">
        <f>ROUND(CT32*I32,2)</f>
        <v>373.64</v>
      </c>
      <c r="T32">
        <f>ROUND(CU32*I32,2)</f>
        <v>0</v>
      </c>
      <c r="U32">
        <f t="shared" si="21"/>
        <v>43.803375000000003</v>
      </c>
      <c r="V32">
        <f t="shared" si="22"/>
        <v>7.7700000000000005E-2</v>
      </c>
      <c r="W32">
        <f>ROUND(CX32*I32,2)</f>
        <v>0</v>
      </c>
      <c r="X32">
        <f>ROUND(CY32,2)</f>
        <v>408.41</v>
      </c>
      <c r="Y32">
        <f>ROUND(CZ32,2)</f>
        <v>213.57</v>
      </c>
      <c r="AA32">
        <v>-1</v>
      </c>
      <c r="AB32">
        <f t="shared" si="23"/>
        <v>9875.73</v>
      </c>
      <c r="AC32">
        <f t="shared" si="24"/>
        <v>8890.59</v>
      </c>
      <c r="AD32">
        <f t="shared" si="25"/>
        <v>23.38</v>
      </c>
      <c r="AE32">
        <f t="shared" si="26"/>
        <v>2.7</v>
      </c>
      <c r="AF32">
        <f t="shared" si="26"/>
        <v>961.76</v>
      </c>
      <c r="AG32">
        <f t="shared" si="27"/>
        <v>0</v>
      </c>
      <c r="AH32">
        <f t="shared" si="28"/>
        <v>112.75</v>
      </c>
      <c r="AI32">
        <f t="shared" si="28"/>
        <v>0.2</v>
      </c>
      <c r="AJ32">
        <f t="shared" si="29"/>
        <v>0</v>
      </c>
      <c r="AK32">
        <v>9875.73</v>
      </c>
      <c r="AL32">
        <v>8890.59</v>
      </c>
      <c r="AM32">
        <v>23.38</v>
      </c>
      <c r="AN32">
        <v>2.7</v>
      </c>
      <c r="AO32">
        <v>961.76</v>
      </c>
      <c r="AP32">
        <v>0</v>
      </c>
      <c r="AQ32">
        <v>112.75</v>
      </c>
      <c r="AR32">
        <v>0.2</v>
      </c>
      <c r="AS32">
        <v>0</v>
      </c>
      <c r="AT32">
        <v>109</v>
      </c>
      <c r="AU32">
        <v>57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43</v>
      </c>
      <c r="BM32">
        <v>12001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109</v>
      </c>
      <c r="CA32">
        <v>57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3836.7099999999996</v>
      </c>
      <c r="CQ32">
        <f t="shared" ref="CQ32:CQ43" si="42">AC32*BC32</f>
        <v>8890.59</v>
      </c>
      <c r="CR32">
        <f>(((ET32)*BB32-(EU32)*BS32)+AE32*BS32)</f>
        <v>23.38</v>
      </c>
      <c r="CS32">
        <f t="shared" si="31"/>
        <v>2.7</v>
      </c>
      <c r="CT32">
        <f t="shared" si="32"/>
        <v>961.76</v>
      </c>
      <c r="CU32">
        <f t="shared" si="33"/>
        <v>0</v>
      </c>
      <c r="CV32">
        <f t="shared" si="34"/>
        <v>112.75</v>
      </c>
      <c r="CW32">
        <f t="shared" si="35"/>
        <v>0.2</v>
      </c>
      <c r="CX32">
        <f t="shared" si="36"/>
        <v>0</v>
      </c>
      <c r="CY32">
        <f t="shared" ref="CY32:CY43" si="43">(((S32+R32)*AT32)/100)</f>
        <v>408.41210000000001</v>
      </c>
      <c r="CZ32">
        <f t="shared" ref="CZ32:CZ43" si="44">(((S32+R32)*AU32)/100)</f>
        <v>213.57329999999999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42</v>
      </c>
      <c r="DW32" t="s">
        <v>42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56793014</v>
      </c>
      <c r="EF32">
        <v>2</v>
      </c>
      <c r="EG32" t="s">
        <v>44</v>
      </c>
      <c r="EH32">
        <v>12</v>
      </c>
      <c r="EI32" t="s">
        <v>45</v>
      </c>
      <c r="EJ32">
        <v>1</v>
      </c>
      <c r="EK32">
        <v>12001</v>
      </c>
      <c r="EL32" t="s">
        <v>45</v>
      </c>
      <c r="EM32" t="s">
        <v>46</v>
      </c>
      <c r="EO32" t="s">
        <v>3</v>
      </c>
      <c r="EQ32">
        <v>132096</v>
      </c>
      <c r="ER32">
        <v>9875.73</v>
      </c>
      <c r="ES32">
        <v>8890.59</v>
      </c>
      <c r="ET32">
        <v>23.38</v>
      </c>
      <c r="EU32">
        <v>2.7</v>
      </c>
      <c r="EV32">
        <v>961.76</v>
      </c>
      <c r="EW32">
        <v>112.75</v>
      </c>
      <c r="EX32">
        <v>0.2</v>
      </c>
      <c r="EY32">
        <v>0</v>
      </c>
      <c r="FQ32">
        <v>0</v>
      </c>
      <c r="FR32">
        <v>0</v>
      </c>
      <c r="FS32">
        <v>0</v>
      </c>
      <c r="FX32">
        <v>109</v>
      </c>
      <c r="FY32">
        <v>57</v>
      </c>
      <c r="GA32" t="s">
        <v>3</v>
      </c>
      <c r="GD32">
        <v>1</v>
      </c>
      <c r="GF32">
        <v>1856318167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4458.6899999999996</v>
      </c>
      <c r="GN32">
        <f t="shared" si="37"/>
        <v>4458.6899999999996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ROW(SmtRes!A44)</f>
        <v>44</v>
      </c>
      <c r="D33">
        <f>ROW(EtalonRes!A44)</f>
        <v>44</v>
      </c>
      <c r="E33" t="s">
        <v>3</v>
      </c>
      <c r="F33" t="s">
        <v>40</v>
      </c>
      <c r="G33" t="s">
        <v>41</v>
      </c>
      <c r="H33" t="s">
        <v>42</v>
      </c>
      <c r="I33">
        <f>ROUND(ROUND((10*3.77+5*8)*0.5/100,4),7)</f>
        <v>0.38850000000000001</v>
      </c>
      <c r="J33">
        <v>0</v>
      </c>
      <c r="K33">
        <f>ROUND(ROUND((10*3.77+5*8)*0.5/100,4),7)</f>
        <v>0.38850000000000001</v>
      </c>
      <c r="O33">
        <f>ROUND(CP33,0)</f>
        <v>46914</v>
      </c>
      <c r="P33">
        <f>ROUND(CQ33*I33,0)</f>
        <v>27736</v>
      </c>
      <c r="Q33">
        <f>ROUND(CR33*I33,0)</f>
        <v>148</v>
      </c>
      <c r="R33">
        <f>ROUND(CS33*I33,0)</f>
        <v>53</v>
      </c>
      <c r="S33">
        <f>ROUND(CT33*I33,0)</f>
        <v>19030</v>
      </c>
      <c r="T33">
        <f>ROUND(CU33*I33,0)</f>
        <v>0</v>
      </c>
      <c r="U33">
        <f t="shared" si="21"/>
        <v>43.803375000000003</v>
      </c>
      <c r="V33">
        <f t="shared" si="22"/>
        <v>7.7700000000000005E-2</v>
      </c>
      <c r="W33">
        <f>ROUND(CX33*I33,0)</f>
        <v>0</v>
      </c>
      <c r="X33">
        <f>ROUND(CY33,0)</f>
        <v>20800</v>
      </c>
      <c r="Y33">
        <f>ROUND(CZ33,0)</f>
        <v>10877</v>
      </c>
      <c r="AA33">
        <v>-1</v>
      </c>
      <c r="AB33">
        <f t="shared" si="23"/>
        <v>9875.73</v>
      </c>
      <c r="AC33">
        <f t="shared" si="24"/>
        <v>8890.59</v>
      </c>
      <c r="AD33">
        <f t="shared" si="25"/>
        <v>23.38</v>
      </c>
      <c r="AE33">
        <f t="shared" si="26"/>
        <v>2.7</v>
      </c>
      <c r="AF33">
        <f t="shared" si="26"/>
        <v>961.76</v>
      </c>
      <c r="AG33">
        <f t="shared" si="27"/>
        <v>0</v>
      </c>
      <c r="AH33">
        <f t="shared" si="28"/>
        <v>112.75</v>
      </c>
      <c r="AI33">
        <f t="shared" si="28"/>
        <v>0.2</v>
      </c>
      <c r="AJ33">
        <f t="shared" si="29"/>
        <v>0</v>
      </c>
      <c r="AK33">
        <v>9875.73</v>
      </c>
      <c r="AL33">
        <v>8890.59</v>
      </c>
      <c r="AM33">
        <v>23.38</v>
      </c>
      <c r="AN33">
        <v>2.7</v>
      </c>
      <c r="AO33">
        <v>961.76</v>
      </c>
      <c r="AP33">
        <v>0</v>
      </c>
      <c r="AQ33">
        <v>112.75</v>
      </c>
      <c r="AR33">
        <v>0.2</v>
      </c>
      <c r="AS33">
        <v>0</v>
      </c>
      <c r="AT33">
        <v>109</v>
      </c>
      <c r="AU33">
        <v>57</v>
      </c>
      <c r="AV33">
        <v>1</v>
      </c>
      <c r="AW33">
        <v>1</v>
      </c>
      <c r="AZ33">
        <v>1</v>
      </c>
      <c r="BA33">
        <v>50.93</v>
      </c>
      <c r="BB33">
        <v>16.34</v>
      </c>
      <c r="BC33">
        <v>8.0299999999999994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12001</v>
      </c>
      <c r="BN33">
        <v>0</v>
      </c>
      <c r="BO33" t="s">
        <v>40</v>
      </c>
      <c r="BP33">
        <v>1</v>
      </c>
      <c r="BQ33">
        <v>2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109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46914</v>
      </c>
      <c r="CQ33">
        <f t="shared" si="42"/>
        <v>71391.437699999995</v>
      </c>
      <c r="CR33">
        <f>(((ET33)*BB33-(EU33)*BS33)+AE33*BS33)</f>
        <v>382.0292</v>
      </c>
      <c r="CS33">
        <f t="shared" si="31"/>
        <v>137.511</v>
      </c>
      <c r="CT33">
        <f t="shared" si="32"/>
        <v>48982.436799999996</v>
      </c>
      <c r="CU33">
        <f t="shared" si="33"/>
        <v>0</v>
      </c>
      <c r="CV33">
        <f t="shared" si="34"/>
        <v>112.75</v>
      </c>
      <c r="CW33">
        <f t="shared" si="35"/>
        <v>0.2</v>
      </c>
      <c r="CX33">
        <f t="shared" si="36"/>
        <v>0</v>
      </c>
      <c r="CY33">
        <f t="shared" si="43"/>
        <v>20800.47</v>
      </c>
      <c r="CZ33">
        <f t="shared" si="44"/>
        <v>10877.31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42</v>
      </c>
      <c r="DW33" t="s">
        <v>42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56793014</v>
      </c>
      <c r="EF33">
        <v>2</v>
      </c>
      <c r="EG33" t="s">
        <v>44</v>
      </c>
      <c r="EH33">
        <v>12</v>
      </c>
      <c r="EI33" t="s">
        <v>45</v>
      </c>
      <c r="EJ33">
        <v>1</v>
      </c>
      <c r="EK33">
        <v>12001</v>
      </c>
      <c r="EL33" t="s">
        <v>45</v>
      </c>
      <c r="EM33" t="s">
        <v>46</v>
      </c>
      <c r="EO33" t="s">
        <v>3</v>
      </c>
      <c r="EQ33">
        <v>132096</v>
      </c>
      <c r="ER33">
        <v>9875.73</v>
      </c>
      <c r="ES33">
        <v>8890.59</v>
      </c>
      <c r="ET33">
        <v>23.38</v>
      </c>
      <c r="EU33">
        <v>2.7</v>
      </c>
      <c r="EV33">
        <v>961.76</v>
      </c>
      <c r="EW33">
        <v>112.75</v>
      </c>
      <c r="EX33">
        <v>0.2</v>
      </c>
      <c r="EY33">
        <v>0</v>
      </c>
      <c r="FQ33">
        <v>0</v>
      </c>
      <c r="FR33">
        <v>0</v>
      </c>
      <c r="FS33">
        <v>0</v>
      </c>
      <c r="FX33">
        <v>109</v>
      </c>
      <c r="FY33">
        <v>57</v>
      </c>
      <c r="GA33" t="s">
        <v>3</v>
      </c>
      <c r="GD33">
        <v>1</v>
      </c>
      <c r="GF33">
        <v>1856318167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>ROUND(IF(AND(BH33=3,BI33=3,FS33&lt;&gt;0),P33,0),0)</f>
        <v>0</v>
      </c>
      <c r="GM33">
        <f>ROUND(O33+X33+Y33,0)+GX33</f>
        <v>78591</v>
      </c>
      <c r="GN33">
        <f t="shared" si="37"/>
        <v>78591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47</v>
      </c>
      <c r="HO33" t="s">
        <v>48</v>
      </c>
      <c r="HP33" t="s">
        <v>45</v>
      </c>
      <c r="HQ33" t="s">
        <v>45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ROW(SmtRes!A49)</f>
        <v>49</v>
      </c>
      <c r="D34">
        <f>ROW(EtalonRes!A49)</f>
        <v>49</v>
      </c>
      <c r="E34" t="s">
        <v>3</v>
      </c>
      <c r="F34" t="s">
        <v>49</v>
      </c>
      <c r="G34" t="s">
        <v>50</v>
      </c>
      <c r="H34" t="s">
        <v>51</v>
      </c>
      <c r="I34">
        <f>ROUND(ROUND((10*3.77+5*8+15.18*2+8*4)/100,4),7)</f>
        <v>1.4006000000000001</v>
      </c>
      <c r="J34">
        <v>0</v>
      </c>
      <c r="K34">
        <f>ROUND(ROUND((10*3.77+5*8+15.18*2+8*4)/100,4),7)</f>
        <v>1.4006000000000001</v>
      </c>
      <c r="O34">
        <f>ROUND(CP34,2)</f>
        <v>1435.94</v>
      </c>
      <c r="P34">
        <f>ROUND(CQ34*I34,2)</f>
        <v>1311.87</v>
      </c>
      <c r="Q34">
        <f>ROUND(CR34*I34,2)</f>
        <v>27.58</v>
      </c>
      <c r="R34">
        <f>ROUND(CS34*I34,2)</f>
        <v>0</v>
      </c>
      <c r="S34">
        <f>ROUND(CT34*I34,2)</f>
        <v>96.49</v>
      </c>
      <c r="T34">
        <f>ROUND(CU34*I34,2)</f>
        <v>0</v>
      </c>
      <c r="U34">
        <f t="shared" si="21"/>
        <v>10.638957599999999</v>
      </c>
      <c r="V34">
        <f t="shared" si="22"/>
        <v>0</v>
      </c>
      <c r="W34">
        <f>ROUND(CX34*I34,2)</f>
        <v>0</v>
      </c>
      <c r="X34">
        <f>ROUND(CY34,2)</f>
        <v>111.93</v>
      </c>
      <c r="Y34">
        <f>ROUND(CZ34,2)</f>
        <v>77.19</v>
      </c>
      <c r="AA34">
        <v>-1</v>
      </c>
      <c r="AB34">
        <f t="shared" si="23"/>
        <v>1025.23</v>
      </c>
      <c r="AC34">
        <f t="shared" si="24"/>
        <v>936.65</v>
      </c>
      <c r="AD34">
        <f>ROUND(((((ET34*ROUND((0.2+1),7)))-((EU34*ROUND((0.2+1),7))))+AE34),2)</f>
        <v>19.690000000000001</v>
      </c>
      <c r="AE34">
        <f>ROUND(((EU34*ROUND((0.2+1),7))),2)</f>
        <v>0</v>
      </c>
      <c r="AF34">
        <f>ROUND(((EV34*ROUND((0.2+1),7))),2)</f>
        <v>68.89</v>
      </c>
      <c r="AG34">
        <f t="shared" si="27"/>
        <v>0</v>
      </c>
      <c r="AH34">
        <f>((EW34*ROUND((0.2+1),7)))</f>
        <v>7.5960000000000001</v>
      </c>
      <c r="AI34">
        <f>((EX34*ROUND((0.2+1),7)))</f>
        <v>0</v>
      </c>
      <c r="AJ34">
        <f t="shared" si="29"/>
        <v>0</v>
      </c>
      <c r="AK34">
        <v>1010.47</v>
      </c>
      <c r="AL34">
        <v>936.65</v>
      </c>
      <c r="AM34">
        <v>16.41</v>
      </c>
      <c r="AN34">
        <v>0</v>
      </c>
      <c r="AO34">
        <v>57.41</v>
      </c>
      <c r="AP34">
        <v>0</v>
      </c>
      <c r="AQ34">
        <v>6.33</v>
      </c>
      <c r="AR34">
        <v>0</v>
      </c>
      <c r="AS34">
        <v>0</v>
      </c>
      <c r="AT34">
        <v>116</v>
      </c>
      <c r="AU34">
        <v>80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52</v>
      </c>
      <c r="BM34">
        <v>7005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116</v>
      </c>
      <c r="CA34">
        <v>80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370</v>
      </c>
      <c r="CO34">
        <v>0</v>
      </c>
      <c r="CP34">
        <f t="shared" si="30"/>
        <v>1435.9399999999998</v>
      </c>
      <c r="CQ34">
        <f t="shared" si="42"/>
        <v>936.65</v>
      </c>
      <c r="CR34">
        <f>((((ET34*ROUND((0.2+1),7)))*BB34-((EU34*ROUND((0.2+1),7)))*BS34)+AE34*BS34)</f>
        <v>19.692</v>
      </c>
      <c r="CS34">
        <f t="shared" si="31"/>
        <v>0</v>
      </c>
      <c r="CT34">
        <f t="shared" si="32"/>
        <v>68.89</v>
      </c>
      <c r="CU34">
        <f t="shared" si="33"/>
        <v>0</v>
      </c>
      <c r="CV34">
        <f t="shared" si="34"/>
        <v>7.5960000000000001</v>
      </c>
      <c r="CW34">
        <f t="shared" si="35"/>
        <v>0</v>
      </c>
      <c r="CX34">
        <f t="shared" si="36"/>
        <v>0</v>
      </c>
      <c r="CY34">
        <f t="shared" si="43"/>
        <v>111.9284</v>
      </c>
      <c r="CZ34">
        <f t="shared" si="44"/>
        <v>77.191999999999993</v>
      </c>
      <c r="DB34">
        <v>1</v>
      </c>
      <c r="DC34" t="s">
        <v>3</v>
      </c>
      <c r="DD34" t="s">
        <v>3</v>
      </c>
      <c r="DE34" t="s">
        <v>53</v>
      </c>
      <c r="DF34" t="s">
        <v>53</v>
      </c>
      <c r="DG34" t="s">
        <v>53</v>
      </c>
      <c r="DH34" t="s">
        <v>3</v>
      </c>
      <c r="DI34" t="s">
        <v>53</v>
      </c>
      <c r="DJ34" t="s">
        <v>53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56792994</v>
      </c>
      <c r="EF34">
        <v>2</v>
      </c>
      <c r="EG34" t="s">
        <v>44</v>
      </c>
      <c r="EH34">
        <v>7</v>
      </c>
      <c r="EI34" t="s">
        <v>54</v>
      </c>
      <c r="EJ34">
        <v>1</v>
      </c>
      <c r="EK34">
        <v>7005</v>
      </c>
      <c r="EL34" t="s">
        <v>55</v>
      </c>
      <c r="EM34" t="s">
        <v>56</v>
      </c>
      <c r="EO34" t="s">
        <v>57</v>
      </c>
      <c r="EQ34">
        <v>132096</v>
      </c>
      <c r="ER34">
        <v>1010.47</v>
      </c>
      <c r="ES34">
        <v>936.65</v>
      </c>
      <c r="ET34">
        <v>16.41</v>
      </c>
      <c r="EU34">
        <v>0</v>
      </c>
      <c r="EV34">
        <v>57.41</v>
      </c>
      <c r="EW34">
        <v>6.33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116</v>
      </c>
      <c r="FY34">
        <v>80</v>
      </c>
      <c r="GA34" t="s">
        <v>3</v>
      </c>
      <c r="GD34">
        <v>1</v>
      </c>
      <c r="GF34">
        <v>-2069526554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1625.06</v>
      </c>
      <c r="GN34">
        <f t="shared" si="37"/>
        <v>1625.06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58</v>
      </c>
      <c r="HO34" t="s">
        <v>59</v>
      </c>
      <c r="HP34" t="s">
        <v>55</v>
      </c>
      <c r="HQ34" t="s">
        <v>55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ROW(SmtRes!A54)</f>
        <v>54</v>
      </c>
      <c r="D35">
        <f>ROW(EtalonRes!A54)</f>
        <v>54</v>
      </c>
      <c r="E35" t="s">
        <v>3</v>
      </c>
      <c r="F35" t="s">
        <v>49</v>
      </c>
      <c r="G35" t="s">
        <v>50</v>
      </c>
      <c r="H35" t="s">
        <v>51</v>
      </c>
      <c r="I35">
        <f>ROUND(ROUND((10*3.77+5*8+15.18*2+8*4)/100,4),7)</f>
        <v>1.4006000000000001</v>
      </c>
      <c r="J35">
        <v>0</v>
      </c>
      <c r="K35">
        <f>ROUND(ROUND((10*3.77+5*8+15.18*2+8*4)/100,4),7)</f>
        <v>1.4006000000000001</v>
      </c>
      <c r="O35">
        <f>ROUND(CP35,0)</f>
        <v>16611</v>
      </c>
      <c r="P35">
        <f>ROUND(CQ35*I35,0)</f>
        <v>10757</v>
      </c>
      <c r="Q35">
        <f>ROUND(CR35*I35,0)</f>
        <v>940</v>
      </c>
      <c r="R35">
        <f>ROUND(CS35*I35,0)</f>
        <v>0</v>
      </c>
      <c r="S35">
        <f>ROUND(CT35*I35,0)</f>
        <v>4914</v>
      </c>
      <c r="T35">
        <f>ROUND(CU35*I35,0)</f>
        <v>0</v>
      </c>
      <c r="U35">
        <f t="shared" si="21"/>
        <v>10.638957599999999</v>
      </c>
      <c r="V35">
        <f t="shared" si="22"/>
        <v>0</v>
      </c>
      <c r="W35">
        <f>ROUND(CX35*I35,0)</f>
        <v>0</v>
      </c>
      <c r="X35">
        <f>ROUND(CY35,0)</f>
        <v>5700</v>
      </c>
      <c r="Y35">
        <f>ROUND(CZ35,0)</f>
        <v>3931</v>
      </c>
      <c r="AA35">
        <v>-1</v>
      </c>
      <c r="AB35">
        <f t="shared" si="23"/>
        <v>1025.23</v>
      </c>
      <c r="AC35">
        <f t="shared" si="24"/>
        <v>936.65</v>
      </c>
      <c r="AD35">
        <f>ROUND(((((ET35*ROUND((0.2+1),7)))-((EU35*ROUND((0.2+1),7))))+AE35),2)</f>
        <v>19.690000000000001</v>
      </c>
      <c r="AE35">
        <f>ROUND(((EU35*ROUND((0.2+1),7))),2)</f>
        <v>0</v>
      </c>
      <c r="AF35">
        <f>ROUND(((EV35*ROUND((0.2+1),7))),2)</f>
        <v>68.89</v>
      </c>
      <c r="AG35">
        <f t="shared" si="27"/>
        <v>0</v>
      </c>
      <c r="AH35">
        <f>((EW35*ROUND((0.2+1),7)))</f>
        <v>7.5960000000000001</v>
      </c>
      <c r="AI35">
        <f>((EX35*ROUND((0.2+1),7)))</f>
        <v>0</v>
      </c>
      <c r="AJ35">
        <f t="shared" si="29"/>
        <v>0</v>
      </c>
      <c r="AK35">
        <v>1010.47</v>
      </c>
      <c r="AL35">
        <v>936.65</v>
      </c>
      <c r="AM35">
        <v>16.41</v>
      </c>
      <c r="AN35">
        <v>0</v>
      </c>
      <c r="AO35">
        <v>57.41</v>
      </c>
      <c r="AP35">
        <v>0</v>
      </c>
      <c r="AQ35">
        <v>6.33</v>
      </c>
      <c r="AR35">
        <v>0</v>
      </c>
      <c r="AS35">
        <v>0</v>
      </c>
      <c r="AT35">
        <v>116</v>
      </c>
      <c r="AU35">
        <v>80</v>
      </c>
      <c r="AV35">
        <v>1</v>
      </c>
      <c r="AW35">
        <v>1</v>
      </c>
      <c r="AZ35">
        <v>1</v>
      </c>
      <c r="BA35">
        <v>50.93</v>
      </c>
      <c r="BB35">
        <v>34.090000000000003</v>
      </c>
      <c r="BC35">
        <v>8.1999999999999993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52</v>
      </c>
      <c r="BM35">
        <v>7005</v>
      </c>
      <c r="BN35">
        <v>0</v>
      </c>
      <c r="BO35" t="s">
        <v>49</v>
      </c>
      <c r="BP35">
        <v>1</v>
      </c>
      <c r="BQ35">
        <v>2</v>
      </c>
      <c r="BR35">
        <v>0</v>
      </c>
      <c r="BS35">
        <v>50.93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116</v>
      </c>
      <c r="CA35">
        <v>80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370</v>
      </c>
      <c r="CO35">
        <v>0</v>
      </c>
      <c r="CP35">
        <f t="shared" si="30"/>
        <v>16611</v>
      </c>
      <c r="CQ35">
        <f t="shared" si="42"/>
        <v>7680.5299999999988</v>
      </c>
      <c r="CR35">
        <f>((((ET35*ROUND((0.2+1),7)))*BB35-((EU35*ROUND((0.2+1),7)))*BS35)+AE35*BS35)</f>
        <v>671.30028000000004</v>
      </c>
      <c r="CS35">
        <f t="shared" si="31"/>
        <v>0</v>
      </c>
      <c r="CT35">
        <f t="shared" si="32"/>
        <v>3508.5677000000001</v>
      </c>
      <c r="CU35">
        <f t="shared" si="33"/>
        <v>0</v>
      </c>
      <c r="CV35">
        <f t="shared" si="34"/>
        <v>7.5960000000000001</v>
      </c>
      <c r="CW35">
        <f t="shared" si="35"/>
        <v>0</v>
      </c>
      <c r="CX35">
        <f t="shared" si="36"/>
        <v>0</v>
      </c>
      <c r="CY35">
        <f t="shared" si="43"/>
        <v>5700.24</v>
      </c>
      <c r="CZ35">
        <f t="shared" si="44"/>
        <v>3931.2</v>
      </c>
      <c r="DB35">
        <v>2</v>
      </c>
      <c r="DC35" t="s">
        <v>3</v>
      </c>
      <c r="DD35" t="s">
        <v>3</v>
      </c>
      <c r="DE35" t="s">
        <v>53</v>
      </c>
      <c r="DF35" t="s">
        <v>53</v>
      </c>
      <c r="DG35" t="s">
        <v>53</v>
      </c>
      <c r="DH35" t="s">
        <v>3</v>
      </c>
      <c r="DI35" t="s">
        <v>53</v>
      </c>
      <c r="DJ35" t="s">
        <v>53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51</v>
      </c>
      <c r="DW35" t="s">
        <v>51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56792994</v>
      </c>
      <c r="EF35">
        <v>2</v>
      </c>
      <c r="EG35" t="s">
        <v>44</v>
      </c>
      <c r="EH35">
        <v>7</v>
      </c>
      <c r="EI35" t="s">
        <v>54</v>
      </c>
      <c r="EJ35">
        <v>1</v>
      </c>
      <c r="EK35">
        <v>7005</v>
      </c>
      <c r="EL35" t="s">
        <v>55</v>
      </c>
      <c r="EM35" t="s">
        <v>56</v>
      </c>
      <c r="EO35" t="s">
        <v>57</v>
      </c>
      <c r="EQ35">
        <v>132096</v>
      </c>
      <c r="ER35">
        <v>1010.47</v>
      </c>
      <c r="ES35">
        <v>936.65</v>
      </c>
      <c r="ET35">
        <v>16.41</v>
      </c>
      <c r="EU35">
        <v>0</v>
      </c>
      <c r="EV35">
        <v>57.41</v>
      </c>
      <c r="EW35">
        <v>6.33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116</v>
      </c>
      <c r="FY35">
        <v>80</v>
      </c>
      <c r="GA35" t="s">
        <v>3</v>
      </c>
      <c r="GD35">
        <v>1</v>
      </c>
      <c r="GF35">
        <v>-2069526554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>ROUND(IF(AND(BH35=3,BI35=3,FS35&lt;&gt;0),P35,0),0)</f>
        <v>0</v>
      </c>
      <c r="GM35">
        <f>ROUND(O35+X35+Y35,0)+GX35</f>
        <v>26242</v>
      </c>
      <c r="GN35">
        <f t="shared" si="37"/>
        <v>26242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58</v>
      </c>
      <c r="HO35" t="s">
        <v>59</v>
      </c>
      <c r="HP35" t="s">
        <v>55</v>
      </c>
      <c r="HQ35" t="s">
        <v>55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ROW(SmtRes!A62)</f>
        <v>62</v>
      </c>
      <c r="D36">
        <f>ROW(EtalonRes!A62)</f>
        <v>62</v>
      </c>
      <c r="E36" t="s">
        <v>60</v>
      </c>
      <c r="F36" t="s">
        <v>61</v>
      </c>
      <c r="G36" t="s">
        <v>62</v>
      </c>
      <c r="H36" t="s">
        <v>63</v>
      </c>
      <c r="I36">
        <f>ROUND(ROUND((15.18*2)/100,4),7)</f>
        <v>0.30359999999999998</v>
      </c>
      <c r="J36">
        <v>0</v>
      </c>
      <c r="K36">
        <f>ROUND(ROUND((15.18*2)/100,4),7)</f>
        <v>0.30359999999999998</v>
      </c>
      <c r="O36">
        <f>ROUND(CP36,2)</f>
        <v>2048.36</v>
      </c>
      <c r="P36">
        <f>ROUND(CQ36*I36,2)</f>
        <v>1960.05</v>
      </c>
      <c r="Q36">
        <f>ROUND(CR36*I36,2)</f>
        <v>6.97</v>
      </c>
      <c r="R36">
        <f>ROUND(CS36*I36,2)</f>
        <v>0.66</v>
      </c>
      <c r="S36">
        <f>ROUND(CT36*I36,2)</f>
        <v>81.34</v>
      </c>
      <c r="T36">
        <f>ROUND(CU36*I36,2)</f>
        <v>0</v>
      </c>
      <c r="U36">
        <f t="shared" si="21"/>
        <v>9.5360759999999996</v>
      </c>
      <c r="V36">
        <f t="shared" si="22"/>
        <v>4.8576000000000001E-2</v>
      </c>
      <c r="W36">
        <f>ROUND(CX36*I36,2)</f>
        <v>0</v>
      </c>
      <c r="X36">
        <f>ROUND(CY36,2)</f>
        <v>89.38</v>
      </c>
      <c r="Y36">
        <f>ROUND(CZ36,2)</f>
        <v>46.74</v>
      </c>
      <c r="AA36">
        <v>64971202</v>
      </c>
      <c r="AB36">
        <f t="shared" si="23"/>
        <v>6746.91</v>
      </c>
      <c r="AC36">
        <f t="shared" si="24"/>
        <v>6456.03</v>
      </c>
      <c r="AD36">
        <f t="shared" ref="AD36:AD43" si="45">ROUND((((ET36)-(EU36))+AE36),2)</f>
        <v>22.95</v>
      </c>
      <c r="AE36">
        <f t="shared" ref="AE36:AF43" si="46">ROUND((EU36),2)</f>
        <v>2.16</v>
      </c>
      <c r="AF36">
        <f t="shared" si="46"/>
        <v>267.93</v>
      </c>
      <c r="AG36">
        <f t="shared" si="27"/>
        <v>0</v>
      </c>
      <c r="AH36">
        <f t="shared" ref="AH36:AI43" si="47">(EW36)</f>
        <v>31.41</v>
      </c>
      <c r="AI36">
        <f t="shared" si="47"/>
        <v>0.16</v>
      </c>
      <c r="AJ36">
        <f t="shared" si="29"/>
        <v>0</v>
      </c>
      <c r="AK36">
        <v>6746.91</v>
      </c>
      <c r="AL36">
        <v>6456.03</v>
      </c>
      <c r="AM36">
        <v>22.95</v>
      </c>
      <c r="AN36">
        <v>2.16</v>
      </c>
      <c r="AO36">
        <v>267.93</v>
      </c>
      <c r="AP36">
        <v>0</v>
      </c>
      <c r="AQ36">
        <v>31.41</v>
      </c>
      <c r="AR36">
        <v>0.16</v>
      </c>
      <c r="AS36">
        <v>0</v>
      </c>
      <c r="AT36">
        <v>109</v>
      </c>
      <c r="AU36">
        <v>57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64</v>
      </c>
      <c r="BM36">
        <v>12001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109</v>
      </c>
      <c r="CA36">
        <v>57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2048.36</v>
      </c>
      <c r="CQ36">
        <f t="shared" si="42"/>
        <v>6456.03</v>
      </c>
      <c r="CR36">
        <f t="shared" ref="CR36:CR43" si="48">(((ET36)*BB36-(EU36)*BS36)+AE36*BS36)</f>
        <v>22.95</v>
      </c>
      <c r="CS36">
        <f t="shared" si="31"/>
        <v>2.16</v>
      </c>
      <c r="CT36">
        <f t="shared" si="32"/>
        <v>267.93</v>
      </c>
      <c r="CU36">
        <f t="shared" si="33"/>
        <v>0</v>
      </c>
      <c r="CV36">
        <f t="shared" si="34"/>
        <v>31.41</v>
      </c>
      <c r="CW36">
        <f t="shared" si="35"/>
        <v>0.16</v>
      </c>
      <c r="CX36">
        <f t="shared" si="36"/>
        <v>0</v>
      </c>
      <c r="CY36">
        <f t="shared" si="43"/>
        <v>89.38</v>
      </c>
      <c r="CZ36">
        <f t="shared" si="44"/>
        <v>46.74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63</v>
      </c>
      <c r="DW36" t="s">
        <v>63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56793014</v>
      </c>
      <c r="EF36">
        <v>2</v>
      </c>
      <c r="EG36" t="s">
        <v>44</v>
      </c>
      <c r="EH36">
        <v>12</v>
      </c>
      <c r="EI36" t="s">
        <v>45</v>
      </c>
      <c r="EJ36">
        <v>1</v>
      </c>
      <c r="EK36">
        <v>12001</v>
      </c>
      <c r="EL36" t="s">
        <v>45</v>
      </c>
      <c r="EM36" t="s">
        <v>46</v>
      </c>
      <c r="EO36" t="s">
        <v>3</v>
      </c>
      <c r="EQ36">
        <v>131072</v>
      </c>
      <c r="ER36">
        <v>6746.91</v>
      </c>
      <c r="ES36">
        <v>6456.03</v>
      </c>
      <c r="ET36">
        <v>22.95</v>
      </c>
      <c r="EU36">
        <v>2.16</v>
      </c>
      <c r="EV36">
        <v>267.93</v>
      </c>
      <c r="EW36">
        <v>31.41</v>
      </c>
      <c r="EX36">
        <v>0.16</v>
      </c>
      <c r="EY36">
        <v>0</v>
      </c>
      <c r="FQ36">
        <v>0</v>
      </c>
      <c r="FR36">
        <v>0</v>
      </c>
      <c r="FS36">
        <v>0</v>
      </c>
      <c r="FX36">
        <v>109</v>
      </c>
      <c r="FY36">
        <v>57</v>
      </c>
      <c r="GA36" t="s">
        <v>3</v>
      </c>
      <c r="GD36">
        <v>1</v>
      </c>
      <c r="GF36">
        <v>-1418436178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>ROUND(IF(AND(BH36=3,BI36=3,FS36&lt;&gt;0),P36,0),2)</f>
        <v>0</v>
      </c>
      <c r="GM36">
        <f>ROUND(O36+X36+Y36,2)+GX36</f>
        <v>2184.48</v>
      </c>
      <c r="GN36">
        <f t="shared" si="37"/>
        <v>2184.48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47</v>
      </c>
      <c r="HO36" t="s">
        <v>48</v>
      </c>
      <c r="HP36" t="s">
        <v>45</v>
      </c>
      <c r="HQ36" t="s">
        <v>45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ROW(SmtRes!A70)</f>
        <v>70</v>
      </c>
      <c r="D37">
        <f>ROW(EtalonRes!A70)</f>
        <v>70</v>
      </c>
      <c r="E37" t="s">
        <v>60</v>
      </c>
      <c r="F37" t="s">
        <v>61</v>
      </c>
      <c r="G37" t="s">
        <v>62</v>
      </c>
      <c r="H37" t="s">
        <v>63</v>
      </c>
      <c r="I37">
        <f>ROUND(ROUND((15.18*2)/100,4),7)</f>
        <v>0.30359999999999998</v>
      </c>
      <c r="J37">
        <v>0</v>
      </c>
      <c r="K37">
        <f>ROUND(ROUND((15.18*2)/100,4),7)</f>
        <v>0.30359999999999998</v>
      </c>
      <c r="O37">
        <f>ROUND(CP37,0)</f>
        <v>19864</v>
      </c>
      <c r="P37">
        <f>ROUND(CQ37*I37,0)</f>
        <v>15602</v>
      </c>
      <c r="Q37">
        <f>ROUND(CR37*I37,0)</f>
        <v>119</v>
      </c>
      <c r="R37">
        <f>ROUND(CS37*I37,0)</f>
        <v>33</v>
      </c>
      <c r="S37">
        <f>ROUND(CT37*I37,0)</f>
        <v>4143</v>
      </c>
      <c r="T37">
        <f>ROUND(CU37*I37,0)</f>
        <v>0</v>
      </c>
      <c r="U37">
        <f t="shared" si="21"/>
        <v>9.5360759999999996</v>
      </c>
      <c r="V37">
        <f t="shared" si="22"/>
        <v>4.8576000000000001E-2</v>
      </c>
      <c r="W37">
        <f>ROUND(CX37*I37,0)</f>
        <v>0</v>
      </c>
      <c r="X37">
        <f>ROUND(CY37,0)</f>
        <v>4552</v>
      </c>
      <c r="Y37">
        <f>ROUND(CZ37,0)</f>
        <v>2380</v>
      </c>
      <c r="AA37">
        <v>64971199</v>
      </c>
      <c r="AB37">
        <f t="shared" si="23"/>
        <v>6746.91</v>
      </c>
      <c r="AC37">
        <f t="shared" si="24"/>
        <v>6456.03</v>
      </c>
      <c r="AD37">
        <f t="shared" si="45"/>
        <v>22.95</v>
      </c>
      <c r="AE37">
        <f t="shared" si="46"/>
        <v>2.16</v>
      </c>
      <c r="AF37">
        <f t="shared" si="46"/>
        <v>267.93</v>
      </c>
      <c r="AG37">
        <f t="shared" si="27"/>
        <v>0</v>
      </c>
      <c r="AH37">
        <f t="shared" si="47"/>
        <v>31.41</v>
      </c>
      <c r="AI37">
        <f t="shared" si="47"/>
        <v>0.16</v>
      </c>
      <c r="AJ37">
        <f t="shared" si="29"/>
        <v>0</v>
      </c>
      <c r="AK37">
        <v>6746.91</v>
      </c>
      <c r="AL37">
        <v>6456.03</v>
      </c>
      <c r="AM37">
        <v>22.95</v>
      </c>
      <c r="AN37">
        <v>2.16</v>
      </c>
      <c r="AO37">
        <v>267.93</v>
      </c>
      <c r="AP37">
        <v>0</v>
      </c>
      <c r="AQ37">
        <v>31.41</v>
      </c>
      <c r="AR37">
        <v>0.16</v>
      </c>
      <c r="AS37">
        <v>0</v>
      </c>
      <c r="AT37">
        <v>109</v>
      </c>
      <c r="AU37">
        <v>57</v>
      </c>
      <c r="AV37">
        <v>1</v>
      </c>
      <c r="AW37">
        <v>1</v>
      </c>
      <c r="AZ37">
        <v>1</v>
      </c>
      <c r="BA37">
        <v>50.93</v>
      </c>
      <c r="BB37">
        <v>17.100000000000001</v>
      </c>
      <c r="BC37">
        <v>7.96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64</v>
      </c>
      <c r="BM37">
        <v>12001</v>
      </c>
      <c r="BN37">
        <v>0</v>
      </c>
      <c r="BO37" t="s">
        <v>61</v>
      </c>
      <c r="BP37">
        <v>1</v>
      </c>
      <c r="BQ37">
        <v>2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109</v>
      </c>
      <c r="CA37">
        <v>57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19864</v>
      </c>
      <c r="CQ37">
        <f t="shared" si="42"/>
        <v>51389.998800000001</v>
      </c>
      <c r="CR37">
        <f t="shared" si="48"/>
        <v>392.44499999999999</v>
      </c>
      <c r="CS37">
        <f t="shared" si="31"/>
        <v>110.00880000000001</v>
      </c>
      <c r="CT37">
        <f t="shared" si="32"/>
        <v>13645.6749</v>
      </c>
      <c r="CU37">
        <f t="shared" si="33"/>
        <v>0</v>
      </c>
      <c r="CV37">
        <f t="shared" si="34"/>
        <v>31.41</v>
      </c>
      <c r="CW37">
        <f t="shared" si="35"/>
        <v>0.16</v>
      </c>
      <c r="CX37">
        <f t="shared" si="36"/>
        <v>0</v>
      </c>
      <c r="CY37">
        <f t="shared" si="43"/>
        <v>4551.84</v>
      </c>
      <c r="CZ37">
        <f t="shared" si="44"/>
        <v>2380.3200000000002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56793014</v>
      </c>
      <c r="EF37">
        <v>2</v>
      </c>
      <c r="EG37" t="s">
        <v>44</v>
      </c>
      <c r="EH37">
        <v>12</v>
      </c>
      <c r="EI37" t="s">
        <v>45</v>
      </c>
      <c r="EJ37">
        <v>1</v>
      </c>
      <c r="EK37">
        <v>12001</v>
      </c>
      <c r="EL37" t="s">
        <v>45</v>
      </c>
      <c r="EM37" t="s">
        <v>46</v>
      </c>
      <c r="EO37" t="s">
        <v>3</v>
      </c>
      <c r="EQ37">
        <v>131072</v>
      </c>
      <c r="ER37">
        <v>6746.91</v>
      </c>
      <c r="ES37">
        <v>6456.03</v>
      </c>
      <c r="ET37">
        <v>22.95</v>
      </c>
      <c r="EU37">
        <v>2.16</v>
      </c>
      <c r="EV37">
        <v>267.93</v>
      </c>
      <c r="EW37">
        <v>31.41</v>
      </c>
      <c r="EX37">
        <v>0.16</v>
      </c>
      <c r="EY37">
        <v>0</v>
      </c>
      <c r="FQ37">
        <v>0</v>
      </c>
      <c r="FR37">
        <v>0</v>
      </c>
      <c r="FS37">
        <v>0</v>
      </c>
      <c r="FX37">
        <v>109</v>
      </c>
      <c r="FY37">
        <v>57</v>
      </c>
      <c r="GA37" t="s">
        <v>3</v>
      </c>
      <c r="GD37">
        <v>1</v>
      </c>
      <c r="GF37">
        <v>-1418436178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>ROUND(IF(AND(BH37=3,BI37=3,FS37&lt;&gt;0),P37,0),0)</f>
        <v>0</v>
      </c>
      <c r="GM37">
        <f>ROUND(O37+X37+Y37,0)+GX37</f>
        <v>26796</v>
      </c>
      <c r="GN37">
        <f t="shared" si="37"/>
        <v>26796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47</v>
      </c>
      <c r="HO37" t="s">
        <v>48</v>
      </c>
      <c r="HP37" t="s">
        <v>45</v>
      </c>
      <c r="HQ37" t="s">
        <v>45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ROW(SmtRes!A82)</f>
        <v>82</v>
      </c>
      <c r="D38">
        <f>ROW(EtalonRes!A82)</f>
        <v>82</v>
      </c>
      <c r="E38" t="s">
        <v>65</v>
      </c>
      <c r="F38" t="s">
        <v>66</v>
      </c>
      <c r="G38" t="s">
        <v>67</v>
      </c>
      <c r="H38" t="s">
        <v>63</v>
      </c>
      <c r="I38">
        <f>ROUND(ROUND((3.775*2)/100,4),7)</f>
        <v>7.5499999999999998E-2</v>
      </c>
      <c r="J38">
        <v>0</v>
      </c>
      <c r="K38">
        <f>ROUND(ROUND((3.775*2)/100,4),7)</f>
        <v>7.5499999999999998E-2</v>
      </c>
      <c r="O38">
        <f>ROUND(CP38,2)</f>
        <v>1430.94</v>
      </c>
      <c r="P38">
        <f>ROUND(CQ38*I38,2)</f>
        <v>1354</v>
      </c>
      <c r="Q38">
        <f>ROUND(CR38*I38,2)</f>
        <v>22.36</v>
      </c>
      <c r="R38">
        <f>ROUND(CS38*I38,2)</f>
        <v>2.15</v>
      </c>
      <c r="S38">
        <f>ROUND(CT38*I38,2)</f>
        <v>54.58</v>
      </c>
      <c r="T38">
        <f>ROUND(CU38*I38,2)</f>
        <v>0</v>
      </c>
      <c r="U38">
        <f t="shared" si="21"/>
        <v>6.398625</v>
      </c>
      <c r="V38">
        <f t="shared" si="22"/>
        <v>0.159305</v>
      </c>
      <c r="W38">
        <f>ROUND(CX38*I38,2)</f>
        <v>0</v>
      </c>
      <c r="X38">
        <f>ROUND(CY38,2)</f>
        <v>61.84</v>
      </c>
      <c r="Y38">
        <f>ROUND(CZ38,2)</f>
        <v>32.340000000000003</v>
      </c>
      <c r="AA38">
        <v>64971202</v>
      </c>
      <c r="AB38">
        <f t="shared" si="23"/>
        <v>18952.91</v>
      </c>
      <c r="AC38">
        <f t="shared" si="24"/>
        <v>17933.830000000002</v>
      </c>
      <c r="AD38">
        <f t="shared" si="45"/>
        <v>296.16000000000003</v>
      </c>
      <c r="AE38">
        <f t="shared" si="46"/>
        <v>28.49</v>
      </c>
      <c r="AF38">
        <f t="shared" si="46"/>
        <v>722.92</v>
      </c>
      <c r="AG38">
        <f t="shared" si="27"/>
        <v>0</v>
      </c>
      <c r="AH38">
        <f t="shared" si="47"/>
        <v>84.75</v>
      </c>
      <c r="AI38">
        <f t="shared" si="47"/>
        <v>2.11</v>
      </c>
      <c r="AJ38">
        <f t="shared" si="29"/>
        <v>0</v>
      </c>
      <c r="AK38">
        <v>18952.91</v>
      </c>
      <c r="AL38">
        <v>17933.830000000002</v>
      </c>
      <c r="AM38">
        <v>296.16000000000003</v>
      </c>
      <c r="AN38">
        <v>28.49</v>
      </c>
      <c r="AO38">
        <v>722.92</v>
      </c>
      <c r="AP38">
        <v>0</v>
      </c>
      <c r="AQ38">
        <v>84.75</v>
      </c>
      <c r="AR38">
        <v>2.11</v>
      </c>
      <c r="AS38">
        <v>0</v>
      </c>
      <c r="AT38">
        <v>109</v>
      </c>
      <c r="AU38">
        <v>57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68</v>
      </c>
      <c r="BM38">
        <v>12001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109</v>
      </c>
      <c r="CA38">
        <v>57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1430.9399999999998</v>
      </c>
      <c r="CQ38">
        <f t="shared" si="42"/>
        <v>17933.830000000002</v>
      </c>
      <c r="CR38">
        <f t="shared" si="48"/>
        <v>296.16000000000003</v>
      </c>
      <c r="CS38">
        <f t="shared" si="31"/>
        <v>28.49</v>
      </c>
      <c r="CT38">
        <f t="shared" si="32"/>
        <v>722.92</v>
      </c>
      <c r="CU38">
        <f t="shared" si="33"/>
        <v>0</v>
      </c>
      <c r="CV38">
        <f t="shared" si="34"/>
        <v>84.75</v>
      </c>
      <c r="CW38">
        <f t="shared" si="35"/>
        <v>2.11</v>
      </c>
      <c r="CX38">
        <f t="shared" si="36"/>
        <v>0</v>
      </c>
      <c r="CY38">
        <f t="shared" si="43"/>
        <v>61.835699999999996</v>
      </c>
      <c r="CZ38">
        <f t="shared" si="44"/>
        <v>32.336099999999995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63</v>
      </c>
      <c r="DW38" t="s">
        <v>63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56793014</v>
      </c>
      <c r="EF38">
        <v>2</v>
      </c>
      <c r="EG38" t="s">
        <v>44</v>
      </c>
      <c r="EH38">
        <v>12</v>
      </c>
      <c r="EI38" t="s">
        <v>45</v>
      </c>
      <c r="EJ38">
        <v>1</v>
      </c>
      <c r="EK38">
        <v>12001</v>
      </c>
      <c r="EL38" t="s">
        <v>45</v>
      </c>
      <c r="EM38" t="s">
        <v>46</v>
      </c>
      <c r="EO38" t="s">
        <v>3</v>
      </c>
      <c r="EQ38">
        <v>131072</v>
      </c>
      <c r="ER38">
        <v>18952.91</v>
      </c>
      <c r="ES38">
        <v>17933.830000000002</v>
      </c>
      <c r="ET38">
        <v>296.16000000000003</v>
      </c>
      <c r="EU38">
        <v>28.49</v>
      </c>
      <c r="EV38">
        <v>722.92</v>
      </c>
      <c r="EW38">
        <v>84.75</v>
      </c>
      <c r="EX38">
        <v>2.11</v>
      </c>
      <c r="EY38">
        <v>0</v>
      </c>
      <c r="FQ38">
        <v>0</v>
      </c>
      <c r="FR38">
        <v>0</v>
      </c>
      <c r="FS38">
        <v>0</v>
      </c>
      <c r="FX38">
        <v>109</v>
      </c>
      <c r="FY38">
        <v>57</v>
      </c>
      <c r="GA38" t="s">
        <v>3</v>
      </c>
      <c r="GD38">
        <v>1</v>
      </c>
      <c r="GF38">
        <v>-1169638464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>ROUND(IF(AND(BH38=3,BI38=3,FS38&lt;&gt;0),P38,0),2)</f>
        <v>0</v>
      </c>
      <c r="GM38">
        <f>ROUND(O38+X38+Y38,2)+GX38</f>
        <v>1525.12</v>
      </c>
      <c r="GN38">
        <f t="shared" si="37"/>
        <v>1525.12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47</v>
      </c>
      <c r="HO38" t="s">
        <v>48</v>
      </c>
      <c r="HP38" t="s">
        <v>45</v>
      </c>
      <c r="HQ38" t="s">
        <v>45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ROW(SmtRes!A94)</f>
        <v>94</v>
      </c>
      <c r="D39">
        <f>ROW(EtalonRes!A94)</f>
        <v>94</v>
      </c>
      <c r="E39" t="s">
        <v>65</v>
      </c>
      <c r="F39" t="s">
        <v>66</v>
      </c>
      <c r="G39" t="s">
        <v>67</v>
      </c>
      <c r="H39" t="s">
        <v>63</v>
      </c>
      <c r="I39">
        <f>ROUND(ROUND((3.775*2)/100,4),7)</f>
        <v>7.5499999999999998E-2</v>
      </c>
      <c r="J39">
        <v>0</v>
      </c>
      <c r="K39">
        <f>ROUND(ROUND((3.775*2)/100,4),7)</f>
        <v>7.5499999999999998E-2</v>
      </c>
      <c r="O39">
        <f>ROUND(CP39,0)</f>
        <v>14828</v>
      </c>
      <c r="P39">
        <f>ROUND(CQ39*I39,0)</f>
        <v>11672</v>
      </c>
      <c r="Q39">
        <f>ROUND(CR39*I39,0)</f>
        <v>376</v>
      </c>
      <c r="R39">
        <f>ROUND(CS39*I39,0)</f>
        <v>110</v>
      </c>
      <c r="S39">
        <f>ROUND(CT39*I39,0)</f>
        <v>2780</v>
      </c>
      <c r="T39">
        <f>ROUND(CU39*I39,0)</f>
        <v>0</v>
      </c>
      <c r="U39">
        <f t="shared" si="21"/>
        <v>6.398625</v>
      </c>
      <c r="V39">
        <f t="shared" si="22"/>
        <v>0.159305</v>
      </c>
      <c r="W39">
        <f>ROUND(CX39*I39,0)</f>
        <v>0</v>
      </c>
      <c r="X39">
        <f>ROUND(CY39,0)</f>
        <v>3150</v>
      </c>
      <c r="Y39">
        <f>ROUND(CZ39,0)</f>
        <v>1647</v>
      </c>
      <c r="AA39">
        <v>64971199</v>
      </c>
      <c r="AB39">
        <f t="shared" si="23"/>
        <v>18952.91</v>
      </c>
      <c r="AC39">
        <f t="shared" si="24"/>
        <v>17933.830000000002</v>
      </c>
      <c r="AD39">
        <f t="shared" si="45"/>
        <v>296.16000000000003</v>
      </c>
      <c r="AE39">
        <f t="shared" si="46"/>
        <v>28.49</v>
      </c>
      <c r="AF39">
        <f t="shared" si="46"/>
        <v>722.92</v>
      </c>
      <c r="AG39">
        <f t="shared" si="27"/>
        <v>0</v>
      </c>
      <c r="AH39">
        <f t="shared" si="47"/>
        <v>84.75</v>
      </c>
      <c r="AI39">
        <f t="shared" si="47"/>
        <v>2.11</v>
      </c>
      <c r="AJ39">
        <f t="shared" si="29"/>
        <v>0</v>
      </c>
      <c r="AK39">
        <v>18952.91</v>
      </c>
      <c r="AL39">
        <v>17933.830000000002</v>
      </c>
      <c r="AM39">
        <v>296.16000000000003</v>
      </c>
      <c r="AN39">
        <v>28.49</v>
      </c>
      <c r="AO39">
        <v>722.92</v>
      </c>
      <c r="AP39">
        <v>0</v>
      </c>
      <c r="AQ39">
        <v>84.75</v>
      </c>
      <c r="AR39">
        <v>2.11</v>
      </c>
      <c r="AS39">
        <v>0</v>
      </c>
      <c r="AT39">
        <v>109</v>
      </c>
      <c r="AU39">
        <v>57</v>
      </c>
      <c r="AV39">
        <v>1</v>
      </c>
      <c r="AW39">
        <v>1</v>
      </c>
      <c r="AZ39">
        <v>1</v>
      </c>
      <c r="BA39">
        <v>50.93</v>
      </c>
      <c r="BB39">
        <v>16.829999999999998</v>
      </c>
      <c r="BC39">
        <v>8.6199999999999992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68</v>
      </c>
      <c r="BM39">
        <v>12001</v>
      </c>
      <c r="BN39">
        <v>0</v>
      </c>
      <c r="BO39" t="s">
        <v>66</v>
      </c>
      <c r="BP39">
        <v>1</v>
      </c>
      <c r="BQ39">
        <v>2</v>
      </c>
      <c r="BR39">
        <v>0</v>
      </c>
      <c r="BS39">
        <v>50.93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109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0"/>
        <v>14828</v>
      </c>
      <c r="CQ39">
        <f t="shared" si="42"/>
        <v>154589.6146</v>
      </c>
      <c r="CR39">
        <f t="shared" si="48"/>
        <v>4984.3728000000001</v>
      </c>
      <c r="CS39">
        <f t="shared" si="31"/>
        <v>1450.9956999999999</v>
      </c>
      <c r="CT39">
        <f t="shared" si="32"/>
        <v>36818.315599999994</v>
      </c>
      <c r="CU39">
        <f t="shared" si="33"/>
        <v>0</v>
      </c>
      <c r="CV39">
        <f t="shared" si="34"/>
        <v>84.75</v>
      </c>
      <c r="CW39">
        <f t="shared" si="35"/>
        <v>2.11</v>
      </c>
      <c r="CX39">
        <f t="shared" si="36"/>
        <v>0</v>
      </c>
      <c r="CY39">
        <f t="shared" si="43"/>
        <v>3150.1</v>
      </c>
      <c r="CZ39">
        <f t="shared" si="44"/>
        <v>1647.3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63</v>
      </c>
      <c r="DW39" t="s">
        <v>63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56793014</v>
      </c>
      <c r="EF39">
        <v>2</v>
      </c>
      <c r="EG39" t="s">
        <v>44</v>
      </c>
      <c r="EH39">
        <v>12</v>
      </c>
      <c r="EI39" t="s">
        <v>45</v>
      </c>
      <c r="EJ39">
        <v>1</v>
      </c>
      <c r="EK39">
        <v>12001</v>
      </c>
      <c r="EL39" t="s">
        <v>45</v>
      </c>
      <c r="EM39" t="s">
        <v>46</v>
      </c>
      <c r="EO39" t="s">
        <v>3</v>
      </c>
      <c r="EQ39">
        <v>131072</v>
      </c>
      <c r="ER39">
        <v>18952.91</v>
      </c>
      <c r="ES39">
        <v>17933.830000000002</v>
      </c>
      <c r="ET39">
        <v>296.16000000000003</v>
      </c>
      <c r="EU39">
        <v>28.49</v>
      </c>
      <c r="EV39">
        <v>722.92</v>
      </c>
      <c r="EW39">
        <v>84.75</v>
      </c>
      <c r="EX39">
        <v>2.11</v>
      </c>
      <c r="EY39">
        <v>0</v>
      </c>
      <c r="FQ39">
        <v>0</v>
      </c>
      <c r="FR39">
        <v>0</v>
      </c>
      <c r="FS39">
        <v>0</v>
      </c>
      <c r="FX39">
        <v>109</v>
      </c>
      <c r="FY39">
        <v>57</v>
      </c>
      <c r="GA39" t="s">
        <v>3</v>
      </c>
      <c r="GD39">
        <v>1</v>
      </c>
      <c r="GF39">
        <v>-1169638464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>ROUND(IF(AND(BH39=3,BI39=3,FS39&lt;&gt;0),P39,0),0)</f>
        <v>0</v>
      </c>
      <c r="GM39">
        <f>ROUND(O39+X39+Y39,0)+GX39</f>
        <v>19625</v>
      </c>
      <c r="GN39">
        <f t="shared" si="37"/>
        <v>19625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47</v>
      </c>
      <c r="HO39" t="s">
        <v>48</v>
      </c>
      <c r="HP39" t="s">
        <v>45</v>
      </c>
      <c r="HQ39" t="s">
        <v>45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ROW(SmtRes!A103)</f>
        <v>103</v>
      </c>
      <c r="D40">
        <f>ROW(EtalonRes!A103)</f>
        <v>103</v>
      </c>
      <c r="E40" t="s">
        <v>69</v>
      </c>
      <c r="F40" t="s">
        <v>70</v>
      </c>
      <c r="G40" t="s">
        <v>71</v>
      </c>
      <c r="H40" t="s">
        <v>72</v>
      </c>
      <c r="I40">
        <f>ROUND(ROUND((15.18*2)/100,4),7)</f>
        <v>0.30359999999999998</v>
      </c>
      <c r="J40">
        <v>0</v>
      </c>
      <c r="K40">
        <f>ROUND(ROUND((15.18*2)/100,4),7)</f>
        <v>0.30359999999999998</v>
      </c>
      <c r="O40">
        <f>ROUND(CP40,2)</f>
        <v>955.54</v>
      </c>
      <c r="P40">
        <f>ROUND(CQ40*I40,2)</f>
        <v>920.79</v>
      </c>
      <c r="Q40">
        <f>ROUND(CR40*I40,2)</f>
        <v>16.809999999999999</v>
      </c>
      <c r="R40">
        <f>ROUND(CS40*I40,2)</f>
        <v>1.19</v>
      </c>
      <c r="S40">
        <f>ROUND(CT40*I40,2)</f>
        <v>17.940000000000001</v>
      </c>
      <c r="T40">
        <f>ROUND(CU40*I40,2)</f>
        <v>0</v>
      </c>
      <c r="U40">
        <f t="shared" si="21"/>
        <v>2.0250119999999998</v>
      </c>
      <c r="V40">
        <f t="shared" si="22"/>
        <v>8.8043999999999997E-2</v>
      </c>
      <c r="W40">
        <f>ROUND(CX40*I40,2)</f>
        <v>0</v>
      </c>
      <c r="X40">
        <f>ROUND(CY40,2)</f>
        <v>20.85</v>
      </c>
      <c r="Y40">
        <f>ROUND(CZ40,2)</f>
        <v>10.9</v>
      </c>
      <c r="AA40">
        <v>64971202</v>
      </c>
      <c r="AB40">
        <f t="shared" si="23"/>
        <v>3147.39</v>
      </c>
      <c r="AC40">
        <f t="shared" si="24"/>
        <v>3032.91</v>
      </c>
      <c r="AD40">
        <f t="shared" si="45"/>
        <v>55.38</v>
      </c>
      <c r="AE40">
        <f t="shared" si="46"/>
        <v>3.92</v>
      </c>
      <c r="AF40">
        <f t="shared" si="46"/>
        <v>59.1</v>
      </c>
      <c r="AG40">
        <f t="shared" si="27"/>
        <v>0</v>
      </c>
      <c r="AH40">
        <f t="shared" si="47"/>
        <v>6.67</v>
      </c>
      <c r="AI40">
        <f t="shared" si="47"/>
        <v>0.28999999999999998</v>
      </c>
      <c r="AJ40">
        <f t="shared" si="29"/>
        <v>0</v>
      </c>
      <c r="AK40">
        <v>3147.39</v>
      </c>
      <c r="AL40">
        <v>3032.91</v>
      </c>
      <c r="AM40">
        <v>55.38</v>
      </c>
      <c r="AN40">
        <v>3.92</v>
      </c>
      <c r="AO40">
        <v>59.1</v>
      </c>
      <c r="AP40">
        <v>0</v>
      </c>
      <c r="AQ40">
        <v>6.67</v>
      </c>
      <c r="AR40">
        <v>0.28999999999999998</v>
      </c>
      <c r="AS40">
        <v>0</v>
      </c>
      <c r="AT40">
        <v>109</v>
      </c>
      <c r="AU40">
        <v>57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73</v>
      </c>
      <c r="BM40">
        <v>12001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109</v>
      </c>
      <c r="CA40">
        <v>57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0"/>
        <v>955.54</v>
      </c>
      <c r="CQ40">
        <f t="shared" si="42"/>
        <v>3032.91</v>
      </c>
      <c r="CR40">
        <f t="shared" si="48"/>
        <v>55.38</v>
      </c>
      <c r="CS40">
        <f t="shared" si="31"/>
        <v>3.92</v>
      </c>
      <c r="CT40">
        <f t="shared" si="32"/>
        <v>59.1</v>
      </c>
      <c r="CU40">
        <f t="shared" si="33"/>
        <v>0</v>
      </c>
      <c r="CV40">
        <f t="shared" si="34"/>
        <v>6.67</v>
      </c>
      <c r="CW40">
        <f t="shared" si="35"/>
        <v>0.28999999999999998</v>
      </c>
      <c r="CX40">
        <f t="shared" si="36"/>
        <v>0</v>
      </c>
      <c r="CY40">
        <f t="shared" si="43"/>
        <v>20.851700000000001</v>
      </c>
      <c r="CZ40">
        <f t="shared" si="44"/>
        <v>10.904100000000001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72</v>
      </c>
      <c r="DW40" t="s">
        <v>72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56793014</v>
      </c>
      <c r="EF40">
        <v>2</v>
      </c>
      <c r="EG40" t="s">
        <v>44</v>
      </c>
      <c r="EH40">
        <v>12</v>
      </c>
      <c r="EI40" t="s">
        <v>45</v>
      </c>
      <c r="EJ40">
        <v>1</v>
      </c>
      <c r="EK40">
        <v>12001</v>
      </c>
      <c r="EL40" t="s">
        <v>45</v>
      </c>
      <c r="EM40" t="s">
        <v>46</v>
      </c>
      <c r="EO40" t="s">
        <v>3</v>
      </c>
      <c r="EQ40">
        <v>131072</v>
      </c>
      <c r="ER40">
        <v>3147.39</v>
      </c>
      <c r="ES40">
        <v>3032.91</v>
      </c>
      <c r="ET40">
        <v>55.38</v>
      </c>
      <c r="EU40">
        <v>3.92</v>
      </c>
      <c r="EV40">
        <v>59.1</v>
      </c>
      <c r="EW40">
        <v>6.67</v>
      </c>
      <c r="EX40">
        <v>0.28999999999999998</v>
      </c>
      <c r="EY40">
        <v>0</v>
      </c>
      <c r="FQ40">
        <v>0</v>
      </c>
      <c r="FR40">
        <v>0</v>
      </c>
      <c r="FS40">
        <v>0</v>
      </c>
      <c r="FX40">
        <v>109</v>
      </c>
      <c r="FY40">
        <v>57</v>
      </c>
      <c r="GA40" t="s">
        <v>3</v>
      </c>
      <c r="GD40">
        <v>1</v>
      </c>
      <c r="GF40">
        <v>-1425936556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>ROUND(IF(AND(BH40=3,BI40=3,FS40&lt;&gt;0),P40,0),2)</f>
        <v>0</v>
      </c>
      <c r="GM40">
        <f>ROUND(O40+X40+Y40,2)+GX40</f>
        <v>987.29</v>
      </c>
      <c r="GN40">
        <f t="shared" si="37"/>
        <v>987.29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>ROUND(HC40*I40,2)</f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47</v>
      </c>
      <c r="HO40" t="s">
        <v>48</v>
      </c>
      <c r="HP40" t="s">
        <v>45</v>
      </c>
      <c r="HQ40" t="s">
        <v>45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ROW(SmtRes!A112)</f>
        <v>112</v>
      </c>
      <c r="D41">
        <f>ROW(EtalonRes!A112)</f>
        <v>112</v>
      </c>
      <c r="E41" t="s">
        <v>69</v>
      </c>
      <c r="F41" t="s">
        <v>70</v>
      </c>
      <c r="G41" t="s">
        <v>71</v>
      </c>
      <c r="H41" t="s">
        <v>72</v>
      </c>
      <c r="I41">
        <f>ROUND(ROUND((15.18*2)/100,4),7)</f>
        <v>0.30359999999999998</v>
      </c>
      <c r="J41">
        <v>0</v>
      </c>
      <c r="K41">
        <f>ROUND(ROUND((15.18*2)/100,4),7)</f>
        <v>0.30359999999999998</v>
      </c>
      <c r="O41">
        <f>ROUND(CP41,0)</f>
        <v>10731</v>
      </c>
      <c r="P41">
        <f>ROUND(CQ41*I41,0)</f>
        <v>9576</v>
      </c>
      <c r="Q41">
        <f>ROUND(CR41*I41,0)</f>
        <v>241</v>
      </c>
      <c r="R41">
        <f>ROUND(CS41*I41,0)</f>
        <v>61</v>
      </c>
      <c r="S41">
        <f>ROUND(CT41*I41,0)</f>
        <v>914</v>
      </c>
      <c r="T41">
        <f>ROUND(CU41*I41,0)</f>
        <v>0</v>
      </c>
      <c r="U41">
        <f t="shared" si="21"/>
        <v>2.0250119999999998</v>
      </c>
      <c r="V41">
        <f t="shared" si="22"/>
        <v>8.8043999999999997E-2</v>
      </c>
      <c r="W41">
        <f>ROUND(CX41*I41,0)</f>
        <v>0</v>
      </c>
      <c r="X41">
        <f>ROUND(CY41,0)</f>
        <v>1063</v>
      </c>
      <c r="Y41">
        <f>ROUND(CZ41,0)</f>
        <v>556</v>
      </c>
      <c r="AA41">
        <v>64971199</v>
      </c>
      <c r="AB41">
        <f t="shared" si="23"/>
        <v>3147.39</v>
      </c>
      <c r="AC41">
        <f t="shared" si="24"/>
        <v>3032.91</v>
      </c>
      <c r="AD41">
        <f t="shared" si="45"/>
        <v>55.38</v>
      </c>
      <c r="AE41">
        <f t="shared" si="46"/>
        <v>3.92</v>
      </c>
      <c r="AF41">
        <f t="shared" si="46"/>
        <v>59.1</v>
      </c>
      <c r="AG41">
        <f t="shared" si="27"/>
        <v>0</v>
      </c>
      <c r="AH41">
        <f t="shared" si="47"/>
        <v>6.67</v>
      </c>
      <c r="AI41">
        <f t="shared" si="47"/>
        <v>0.28999999999999998</v>
      </c>
      <c r="AJ41">
        <f t="shared" si="29"/>
        <v>0</v>
      </c>
      <c r="AK41">
        <v>3147.39</v>
      </c>
      <c r="AL41">
        <v>3032.91</v>
      </c>
      <c r="AM41">
        <v>55.38</v>
      </c>
      <c r="AN41">
        <v>3.92</v>
      </c>
      <c r="AO41">
        <v>59.1</v>
      </c>
      <c r="AP41">
        <v>0</v>
      </c>
      <c r="AQ41">
        <v>6.67</v>
      </c>
      <c r="AR41">
        <v>0.28999999999999998</v>
      </c>
      <c r="AS41">
        <v>0</v>
      </c>
      <c r="AT41">
        <v>109</v>
      </c>
      <c r="AU41">
        <v>57</v>
      </c>
      <c r="AV41">
        <v>1</v>
      </c>
      <c r="AW41">
        <v>1</v>
      </c>
      <c r="AZ41">
        <v>1</v>
      </c>
      <c r="BA41">
        <v>50.93</v>
      </c>
      <c r="BB41">
        <v>14.36</v>
      </c>
      <c r="BC41">
        <v>10.4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73</v>
      </c>
      <c r="BM41">
        <v>12001</v>
      </c>
      <c r="BN41">
        <v>0</v>
      </c>
      <c r="BO41" t="s">
        <v>70</v>
      </c>
      <c r="BP41">
        <v>1</v>
      </c>
      <c r="BQ41">
        <v>2</v>
      </c>
      <c r="BR41">
        <v>0</v>
      </c>
      <c r="BS41">
        <v>50.93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109</v>
      </c>
      <c r="CA41">
        <v>57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0"/>
        <v>10731</v>
      </c>
      <c r="CQ41">
        <f t="shared" si="42"/>
        <v>31542.263999999999</v>
      </c>
      <c r="CR41">
        <f t="shared" si="48"/>
        <v>795.25680000000011</v>
      </c>
      <c r="CS41">
        <f t="shared" si="31"/>
        <v>199.6456</v>
      </c>
      <c r="CT41">
        <f t="shared" si="32"/>
        <v>3009.9630000000002</v>
      </c>
      <c r="CU41">
        <f t="shared" si="33"/>
        <v>0</v>
      </c>
      <c r="CV41">
        <f t="shared" si="34"/>
        <v>6.67</v>
      </c>
      <c r="CW41">
        <f t="shared" si="35"/>
        <v>0.28999999999999998</v>
      </c>
      <c r="CX41">
        <f t="shared" si="36"/>
        <v>0</v>
      </c>
      <c r="CY41">
        <f t="shared" si="43"/>
        <v>1062.75</v>
      </c>
      <c r="CZ41">
        <f t="shared" si="44"/>
        <v>555.75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72</v>
      </c>
      <c r="DW41" t="s">
        <v>72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56793014</v>
      </c>
      <c r="EF41">
        <v>2</v>
      </c>
      <c r="EG41" t="s">
        <v>44</v>
      </c>
      <c r="EH41">
        <v>12</v>
      </c>
      <c r="EI41" t="s">
        <v>45</v>
      </c>
      <c r="EJ41">
        <v>1</v>
      </c>
      <c r="EK41">
        <v>12001</v>
      </c>
      <c r="EL41" t="s">
        <v>45</v>
      </c>
      <c r="EM41" t="s">
        <v>46</v>
      </c>
      <c r="EO41" t="s">
        <v>3</v>
      </c>
      <c r="EQ41">
        <v>131072</v>
      </c>
      <c r="ER41">
        <v>3147.39</v>
      </c>
      <c r="ES41">
        <v>3032.91</v>
      </c>
      <c r="ET41">
        <v>55.38</v>
      </c>
      <c r="EU41">
        <v>3.92</v>
      </c>
      <c r="EV41">
        <v>59.1</v>
      </c>
      <c r="EW41">
        <v>6.67</v>
      </c>
      <c r="EX41">
        <v>0.28999999999999998</v>
      </c>
      <c r="EY41">
        <v>0</v>
      </c>
      <c r="FQ41">
        <v>0</v>
      </c>
      <c r="FR41">
        <v>0</v>
      </c>
      <c r="FS41">
        <v>0</v>
      </c>
      <c r="FX41">
        <v>109</v>
      </c>
      <c r="FY41">
        <v>57</v>
      </c>
      <c r="GA41" t="s">
        <v>3</v>
      </c>
      <c r="GD41">
        <v>1</v>
      </c>
      <c r="GF41">
        <v>-1425936556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>ROUND(IF(AND(BH41=3,BI41=3,FS41&lt;&gt;0),P41,0),0)</f>
        <v>0</v>
      </c>
      <c r="GM41">
        <f>ROUND(O41+X41+Y41,0)+GX41</f>
        <v>12350</v>
      </c>
      <c r="GN41">
        <f t="shared" si="37"/>
        <v>12350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47</v>
      </c>
      <c r="HO41" t="s">
        <v>48</v>
      </c>
      <c r="HP41" t="s">
        <v>45</v>
      </c>
      <c r="HQ41" t="s">
        <v>45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ROW(SmtRes!A134)</f>
        <v>134</v>
      </c>
      <c r="D42">
        <f>ROW(EtalonRes!A136)</f>
        <v>136</v>
      </c>
      <c r="E42" t="s">
        <v>74</v>
      </c>
      <c r="F42" t="s">
        <v>75</v>
      </c>
      <c r="G42" t="s">
        <v>76</v>
      </c>
      <c r="H42" t="s">
        <v>77</v>
      </c>
      <c r="I42">
        <f>ROUND(ROUND(0.2,4),7)</f>
        <v>0.2</v>
      </c>
      <c r="J42">
        <v>0</v>
      </c>
      <c r="K42">
        <f>ROUND(ROUND(0.2,4),7)</f>
        <v>0.2</v>
      </c>
      <c r="O42">
        <f>ROUND(CP42,2)</f>
        <v>217.68</v>
      </c>
      <c r="P42">
        <f>ROUND(CQ42*I42,2)</f>
        <v>17.32</v>
      </c>
      <c r="Q42">
        <f>ROUND(CR42*I42,2)</f>
        <v>128.52000000000001</v>
      </c>
      <c r="R42">
        <f>ROUND(CS42*I42,2)</f>
        <v>12.78</v>
      </c>
      <c r="S42">
        <f>ROUND(CT42*I42,2)</f>
        <v>71.84</v>
      </c>
      <c r="T42">
        <f>ROUND(CU42*I42,2)</f>
        <v>0</v>
      </c>
      <c r="U42">
        <f t="shared" si="21"/>
        <v>7.8259999999999996</v>
      </c>
      <c r="V42">
        <f t="shared" si="22"/>
        <v>0.94399999999999995</v>
      </c>
      <c r="W42">
        <f>ROUND(CX42*I42,2)</f>
        <v>0</v>
      </c>
      <c r="X42">
        <f>ROUND(CY42,2)</f>
        <v>78.7</v>
      </c>
      <c r="Y42">
        <f>ROUND(CZ42,2)</f>
        <v>52.46</v>
      </c>
      <c r="AA42">
        <v>64971202</v>
      </c>
      <c r="AB42">
        <f t="shared" si="23"/>
        <v>1088.3800000000001</v>
      </c>
      <c r="AC42">
        <f t="shared" si="24"/>
        <v>86.59</v>
      </c>
      <c r="AD42">
        <f t="shared" si="45"/>
        <v>642.58000000000004</v>
      </c>
      <c r="AE42">
        <f t="shared" si="46"/>
        <v>63.91</v>
      </c>
      <c r="AF42">
        <f t="shared" si="46"/>
        <v>359.21</v>
      </c>
      <c r="AG42">
        <f t="shared" si="27"/>
        <v>0</v>
      </c>
      <c r="AH42">
        <f t="shared" si="47"/>
        <v>39.130000000000003</v>
      </c>
      <c r="AI42">
        <f t="shared" si="47"/>
        <v>4.72</v>
      </c>
      <c r="AJ42">
        <f t="shared" si="29"/>
        <v>0</v>
      </c>
      <c r="AK42">
        <v>1088.3800000000001</v>
      </c>
      <c r="AL42">
        <v>86.59</v>
      </c>
      <c r="AM42">
        <v>642.58000000000004</v>
      </c>
      <c r="AN42">
        <v>63.91</v>
      </c>
      <c r="AO42">
        <v>359.21</v>
      </c>
      <c r="AP42">
        <v>0</v>
      </c>
      <c r="AQ42">
        <v>39.130000000000003</v>
      </c>
      <c r="AR42">
        <v>4.72</v>
      </c>
      <c r="AS42">
        <v>0</v>
      </c>
      <c r="AT42">
        <v>93</v>
      </c>
      <c r="AU42">
        <v>62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78</v>
      </c>
      <c r="BM42">
        <v>9001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93</v>
      </c>
      <c r="CA42">
        <v>62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0"/>
        <v>217.68</v>
      </c>
      <c r="CQ42">
        <f t="shared" si="42"/>
        <v>86.59</v>
      </c>
      <c r="CR42">
        <f t="shared" si="48"/>
        <v>642.58000000000004</v>
      </c>
      <c r="CS42">
        <f t="shared" si="31"/>
        <v>63.91</v>
      </c>
      <c r="CT42">
        <f t="shared" si="32"/>
        <v>359.21</v>
      </c>
      <c r="CU42">
        <f t="shared" si="33"/>
        <v>0</v>
      </c>
      <c r="CV42">
        <f t="shared" si="34"/>
        <v>39.130000000000003</v>
      </c>
      <c r="CW42">
        <f t="shared" si="35"/>
        <v>4.72</v>
      </c>
      <c r="CX42">
        <f t="shared" si="36"/>
        <v>0</v>
      </c>
      <c r="CY42">
        <f t="shared" si="43"/>
        <v>78.696600000000004</v>
      </c>
      <c r="CZ42">
        <f t="shared" si="44"/>
        <v>52.464400000000005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77</v>
      </c>
      <c r="DW42" t="s">
        <v>77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56793010</v>
      </c>
      <c r="EF42">
        <v>2</v>
      </c>
      <c r="EG42" t="s">
        <v>44</v>
      </c>
      <c r="EH42">
        <v>9</v>
      </c>
      <c r="EI42" t="s">
        <v>79</v>
      </c>
      <c r="EJ42">
        <v>1</v>
      </c>
      <c r="EK42">
        <v>9001</v>
      </c>
      <c r="EL42" t="s">
        <v>79</v>
      </c>
      <c r="EM42" t="s">
        <v>80</v>
      </c>
      <c r="EO42" t="s">
        <v>3</v>
      </c>
      <c r="EQ42">
        <v>131072</v>
      </c>
      <c r="ER42">
        <v>1088.3800000000001</v>
      </c>
      <c r="ES42">
        <v>86.59</v>
      </c>
      <c r="ET42">
        <v>642.58000000000004</v>
      </c>
      <c r="EU42">
        <v>63.91</v>
      </c>
      <c r="EV42">
        <v>359.21</v>
      </c>
      <c r="EW42">
        <v>39.130000000000003</v>
      </c>
      <c r="EX42">
        <v>4.72</v>
      </c>
      <c r="EY42">
        <v>0</v>
      </c>
      <c r="FQ42">
        <v>0</v>
      </c>
      <c r="FR42">
        <v>0</v>
      </c>
      <c r="FS42">
        <v>0</v>
      </c>
      <c r="FX42">
        <v>93</v>
      </c>
      <c r="FY42">
        <v>62</v>
      </c>
      <c r="GA42" t="s">
        <v>3</v>
      </c>
      <c r="GD42">
        <v>1</v>
      </c>
      <c r="GF42">
        <v>-957186618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>ROUND(IF(AND(BH42=3,BI42=3,FS42&lt;&gt;0),P42,0),2)</f>
        <v>0</v>
      </c>
      <c r="GM42">
        <f>ROUND(O42+X42+Y42,2)+GX42</f>
        <v>348.84</v>
      </c>
      <c r="GN42">
        <f t="shared" si="37"/>
        <v>348.84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>ROUND(HC42*I42,2)</f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81</v>
      </c>
      <c r="HO42" t="s">
        <v>82</v>
      </c>
      <c r="HP42" t="s">
        <v>79</v>
      </c>
      <c r="HQ42" t="s">
        <v>79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ROW(SmtRes!A156)</f>
        <v>156</v>
      </c>
      <c r="D43">
        <f>ROW(EtalonRes!A160)</f>
        <v>160</v>
      </c>
      <c r="E43" t="s">
        <v>74</v>
      </c>
      <c r="F43" t="s">
        <v>75</v>
      </c>
      <c r="G43" t="s">
        <v>76</v>
      </c>
      <c r="H43" t="s">
        <v>77</v>
      </c>
      <c r="I43">
        <f>ROUND(ROUND(0.2,4),7)</f>
        <v>0.2</v>
      </c>
      <c r="J43">
        <v>0</v>
      </c>
      <c r="K43">
        <f>ROUND(ROUND(0.2,4),7)</f>
        <v>0.2</v>
      </c>
      <c r="O43">
        <f>ROUND(CP43,0)</f>
        <v>5621</v>
      </c>
      <c r="P43">
        <f>ROUND(CQ43*I43,0)</f>
        <v>322</v>
      </c>
      <c r="Q43">
        <f>ROUND(CR43*I43,0)</f>
        <v>1640</v>
      </c>
      <c r="R43">
        <f>ROUND(CS43*I43,0)</f>
        <v>651</v>
      </c>
      <c r="S43">
        <f>ROUND(CT43*I43,0)</f>
        <v>3659</v>
      </c>
      <c r="T43">
        <f>ROUND(CU43*I43,0)</f>
        <v>0</v>
      </c>
      <c r="U43">
        <f t="shared" si="21"/>
        <v>7.8259999999999996</v>
      </c>
      <c r="V43">
        <f t="shared" si="22"/>
        <v>0.94399999999999995</v>
      </c>
      <c r="W43">
        <f>ROUND(CX43*I43,0)</f>
        <v>0</v>
      </c>
      <c r="X43">
        <f>ROUND(CY43,0)</f>
        <v>4008</v>
      </c>
      <c r="Y43">
        <f>ROUND(CZ43,0)</f>
        <v>2672</v>
      </c>
      <c r="AA43">
        <v>64971199</v>
      </c>
      <c r="AB43">
        <f t="shared" si="23"/>
        <v>1088.3800000000001</v>
      </c>
      <c r="AC43">
        <f t="shared" si="24"/>
        <v>86.59</v>
      </c>
      <c r="AD43">
        <f t="shared" si="45"/>
        <v>642.58000000000004</v>
      </c>
      <c r="AE43">
        <f t="shared" si="46"/>
        <v>63.91</v>
      </c>
      <c r="AF43">
        <f t="shared" si="46"/>
        <v>359.21</v>
      </c>
      <c r="AG43">
        <f t="shared" si="27"/>
        <v>0</v>
      </c>
      <c r="AH43">
        <f t="shared" si="47"/>
        <v>39.130000000000003</v>
      </c>
      <c r="AI43">
        <f t="shared" si="47"/>
        <v>4.72</v>
      </c>
      <c r="AJ43">
        <f t="shared" si="29"/>
        <v>0</v>
      </c>
      <c r="AK43">
        <v>1088.3800000000001</v>
      </c>
      <c r="AL43">
        <v>86.59</v>
      </c>
      <c r="AM43">
        <v>642.58000000000004</v>
      </c>
      <c r="AN43">
        <v>63.91</v>
      </c>
      <c r="AO43">
        <v>359.21</v>
      </c>
      <c r="AP43">
        <v>0</v>
      </c>
      <c r="AQ43">
        <v>39.130000000000003</v>
      </c>
      <c r="AR43">
        <v>4.72</v>
      </c>
      <c r="AS43">
        <v>0</v>
      </c>
      <c r="AT43">
        <v>93</v>
      </c>
      <c r="AU43">
        <v>62</v>
      </c>
      <c r="AV43">
        <v>1</v>
      </c>
      <c r="AW43">
        <v>1</v>
      </c>
      <c r="AZ43">
        <v>1</v>
      </c>
      <c r="BA43">
        <v>50.93</v>
      </c>
      <c r="BB43">
        <v>12.76</v>
      </c>
      <c r="BC43">
        <v>18.579999999999998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78</v>
      </c>
      <c r="BM43">
        <v>9001</v>
      </c>
      <c r="BN43">
        <v>0</v>
      </c>
      <c r="BO43" t="s">
        <v>75</v>
      </c>
      <c r="BP43">
        <v>1</v>
      </c>
      <c r="BQ43">
        <v>2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93</v>
      </c>
      <c r="CA43">
        <v>62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0"/>
        <v>5621</v>
      </c>
      <c r="CQ43">
        <f t="shared" si="42"/>
        <v>1608.8421999999998</v>
      </c>
      <c r="CR43">
        <f t="shared" si="48"/>
        <v>8199.3207999999995</v>
      </c>
      <c r="CS43">
        <f t="shared" si="31"/>
        <v>3254.9362999999998</v>
      </c>
      <c r="CT43">
        <f t="shared" si="32"/>
        <v>18294.565299999998</v>
      </c>
      <c r="CU43">
        <f t="shared" si="33"/>
        <v>0</v>
      </c>
      <c r="CV43">
        <f t="shared" si="34"/>
        <v>39.130000000000003</v>
      </c>
      <c r="CW43">
        <f t="shared" si="35"/>
        <v>4.72</v>
      </c>
      <c r="CX43">
        <f t="shared" si="36"/>
        <v>0</v>
      </c>
      <c r="CY43">
        <f t="shared" si="43"/>
        <v>4008.3</v>
      </c>
      <c r="CZ43">
        <f t="shared" si="44"/>
        <v>2672.2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77</v>
      </c>
      <c r="DW43" t="s">
        <v>77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56793010</v>
      </c>
      <c r="EF43">
        <v>2</v>
      </c>
      <c r="EG43" t="s">
        <v>44</v>
      </c>
      <c r="EH43">
        <v>9</v>
      </c>
      <c r="EI43" t="s">
        <v>79</v>
      </c>
      <c r="EJ43">
        <v>1</v>
      </c>
      <c r="EK43">
        <v>9001</v>
      </c>
      <c r="EL43" t="s">
        <v>79</v>
      </c>
      <c r="EM43" t="s">
        <v>80</v>
      </c>
      <c r="EO43" t="s">
        <v>3</v>
      </c>
      <c r="EQ43">
        <v>131072</v>
      </c>
      <c r="ER43">
        <v>1088.3800000000001</v>
      </c>
      <c r="ES43">
        <v>86.59</v>
      </c>
      <c r="ET43">
        <v>642.58000000000004</v>
      </c>
      <c r="EU43">
        <v>63.91</v>
      </c>
      <c r="EV43">
        <v>359.21</v>
      </c>
      <c r="EW43">
        <v>39.130000000000003</v>
      </c>
      <c r="EX43">
        <v>4.72</v>
      </c>
      <c r="EY43">
        <v>0</v>
      </c>
      <c r="FQ43">
        <v>0</v>
      </c>
      <c r="FR43">
        <v>0</v>
      </c>
      <c r="FS43">
        <v>0</v>
      </c>
      <c r="FX43">
        <v>93</v>
      </c>
      <c r="FY43">
        <v>62</v>
      </c>
      <c r="GA43" t="s">
        <v>3</v>
      </c>
      <c r="GD43">
        <v>1</v>
      </c>
      <c r="GF43">
        <v>-957186618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>ROUND(IF(AND(BH43=3,BI43=3,FS43&lt;&gt;0),P43,0),0)</f>
        <v>0</v>
      </c>
      <c r="GM43">
        <f>ROUND(O43+X43+Y43,0)+GX43</f>
        <v>12301</v>
      </c>
      <c r="GN43">
        <f t="shared" si="37"/>
        <v>12301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81</v>
      </c>
      <c r="HO43" t="s">
        <v>82</v>
      </c>
      <c r="HP43" t="s">
        <v>79</v>
      </c>
      <c r="HQ43" t="s">
        <v>79</v>
      </c>
      <c r="HS43">
        <v>0</v>
      </c>
      <c r="IK43">
        <v>0</v>
      </c>
    </row>
    <row r="45" spans="1:245" x14ac:dyDescent="0.2">
      <c r="A45">
        <v>51</v>
      </c>
      <c r="B45">
        <f>B24</f>
        <v>1</v>
      </c>
      <c r="C45">
        <f>A24</f>
        <v>4</v>
      </c>
      <c r="D45">
        <f>ROW(A24)</f>
        <v>24</v>
      </c>
      <c r="F45" t="str">
        <f>IF(F24&lt;&gt;"",F24,"")</f>
        <v>1</v>
      </c>
      <c r="G45" t="str">
        <f>IF(G24&lt;&gt;"",G24,"")</f>
        <v>ЗПП 220 кВ. Монтажные работы Блочно-модульное здание закрытого переходного пункта 220 кВ/ИЛО4.1-ЭП1 ОЛ2  л-8-11</v>
      </c>
      <c r="H45">
        <v>0</v>
      </c>
      <c r="O45">
        <f t="shared" ref="O45:T45" si="49">ROUND(AB45,0)</f>
        <v>17001</v>
      </c>
      <c r="P45">
        <f t="shared" si="49"/>
        <v>8061</v>
      </c>
      <c r="Q45">
        <f t="shared" si="49"/>
        <v>5355</v>
      </c>
      <c r="R45">
        <f t="shared" si="49"/>
        <v>442</v>
      </c>
      <c r="S45">
        <f t="shared" si="49"/>
        <v>3586</v>
      </c>
      <c r="T45">
        <f t="shared" si="49"/>
        <v>0</v>
      </c>
      <c r="U45">
        <f>AH45</f>
        <v>391.78571299999999</v>
      </c>
      <c r="V45">
        <f>AI45</f>
        <v>32.709924999999998</v>
      </c>
      <c r="W45">
        <f>ROUND(AJ45,0)</f>
        <v>0</v>
      </c>
      <c r="X45">
        <f>ROUND(AK45,0)</f>
        <v>3733</v>
      </c>
      <c r="Y45">
        <f>ROUND(AL45,0)</f>
        <v>1997</v>
      </c>
      <c r="AB45">
        <f>ROUND(SUMIF(AA28:AA43,"=64971202",O28:O43),0)</f>
        <v>17001</v>
      </c>
      <c r="AC45">
        <f>ROUND(SUMIF(AA28:AA43,"=64971202",P28:P43),0)</f>
        <v>8061</v>
      </c>
      <c r="AD45">
        <f>ROUND(SUMIF(AA28:AA43,"=64971202",Q28:Q43),0)</f>
        <v>5355</v>
      </c>
      <c r="AE45">
        <f>ROUND(SUMIF(AA28:AA43,"=64971202",R28:R43),0)</f>
        <v>442</v>
      </c>
      <c r="AF45">
        <f>ROUND(SUMIF(AA28:AA43,"=64971202",S28:S43),0)</f>
        <v>3586</v>
      </c>
      <c r="AG45">
        <f>ROUND(SUMIF(AA28:AA43,"=64971202",T28:T43),0)</f>
        <v>0</v>
      </c>
      <c r="AH45">
        <f>SUMIF(AA28:AA43,"=64971202",U28:U43)</f>
        <v>391.78571299999999</v>
      </c>
      <c r="AI45">
        <f>SUMIF(AA28:AA43,"=64971202",V28:V43)</f>
        <v>32.709924999999998</v>
      </c>
      <c r="AJ45">
        <f>ROUND(SUMIF(AA28:AA43,"=64971202",W28:W43),0)</f>
        <v>0</v>
      </c>
      <c r="AK45">
        <f>ROUND(SUMIF(AA28:AA43,"=64971202",X28:X43),0)</f>
        <v>3733</v>
      </c>
      <c r="AL45">
        <f>ROUND(SUMIF(AA28:AA43,"=64971202",Y28:Y43),0)</f>
        <v>1997</v>
      </c>
      <c r="AO45">
        <f t="shared" ref="AO45:BD45" si="50">ROUND(BX45,0)</f>
        <v>0</v>
      </c>
      <c r="AP45">
        <f t="shared" si="50"/>
        <v>0</v>
      </c>
      <c r="AQ45">
        <f t="shared" si="50"/>
        <v>0</v>
      </c>
      <c r="AR45">
        <f t="shared" si="50"/>
        <v>22731</v>
      </c>
      <c r="AS45">
        <f t="shared" si="50"/>
        <v>5046</v>
      </c>
      <c r="AT45">
        <f t="shared" si="50"/>
        <v>17685</v>
      </c>
      <c r="AU45">
        <f t="shared" si="50"/>
        <v>0</v>
      </c>
      <c r="AV45">
        <f t="shared" si="50"/>
        <v>8061</v>
      </c>
      <c r="AW45">
        <f t="shared" si="50"/>
        <v>8061</v>
      </c>
      <c r="AX45">
        <f t="shared" si="50"/>
        <v>0</v>
      </c>
      <c r="AY45">
        <f t="shared" si="50"/>
        <v>8061</v>
      </c>
      <c r="AZ45">
        <f t="shared" si="50"/>
        <v>0</v>
      </c>
      <c r="BA45">
        <f t="shared" si="50"/>
        <v>0</v>
      </c>
      <c r="BB45">
        <f t="shared" si="50"/>
        <v>0</v>
      </c>
      <c r="BC45">
        <f t="shared" si="50"/>
        <v>0</v>
      </c>
      <c r="BD45">
        <f t="shared" si="50"/>
        <v>0</v>
      </c>
      <c r="BX45">
        <f>ROUND(SUMIF(AA28:AA43,"=64971202",FQ28:FQ43),0)</f>
        <v>0</v>
      </c>
      <c r="BY45">
        <f>ROUND(SUMIF(AA28:AA43,"=64971202",FR28:FR43),0)</f>
        <v>0</v>
      </c>
      <c r="BZ45">
        <f>ROUND(SUMIF(AA28:AA43,"=64971202",GL28:GL43),0)</f>
        <v>0</v>
      </c>
      <c r="CA45">
        <f>ROUND(SUMIF(AA28:AA43,"=64971202",GM28:GM43),0)</f>
        <v>22731</v>
      </c>
      <c r="CB45">
        <f>ROUND(SUMIF(AA28:AA43,"=64971202",GN28:GN43),0)</f>
        <v>5046</v>
      </c>
      <c r="CC45">
        <f>ROUND(SUMIF(AA28:AA43,"=64971202",GO28:GO43),0)</f>
        <v>17685</v>
      </c>
      <c r="CD45">
        <f>ROUND(SUMIF(AA28:AA43,"=64971202",GP28:GP43),0)</f>
        <v>0</v>
      </c>
      <c r="CE45">
        <f>AC45-BX45</f>
        <v>8061</v>
      </c>
      <c r="CF45">
        <f>AC45-BY45</f>
        <v>8061</v>
      </c>
      <c r="CG45">
        <f>BX45-BZ45</f>
        <v>0</v>
      </c>
      <c r="CH45">
        <f>AC45-BX45-BY45+BZ45</f>
        <v>8061</v>
      </c>
      <c r="CI45">
        <f>BY45-BZ45</f>
        <v>0</v>
      </c>
      <c r="CJ45">
        <f>ROUND(SUMIF(AA28:AA43,"=64971202",GX28:GX43),0)</f>
        <v>0</v>
      </c>
      <c r="CK45">
        <f>ROUND(SUMIF(AA28:AA43,"=64971202",GY28:GY43),0)</f>
        <v>0</v>
      </c>
      <c r="CL45">
        <f>ROUND(SUMIF(AA28:AA43,"=64971202",GZ28:GZ43),0)</f>
        <v>0</v>
      </c>
      <c r="CM45">
        <f>ROUND(SUMIF(AA28:AA43,"=64971202",HD28:HD43),0)</f>
        <v>0</v>
      </c>
      <c r="DG45">
        <f t="shared" ref="DG45:DL45" si="51">ROUND(DT45,0)</f>
        <v>66420305</v>
      </c>
      <c r="DH45">
        <f t="shared" si="51"/>
        <v>66166525</v>
      </c>
      <c r="DI45">
        <f t="shared" si="51"/>
        <v>71165</v>
      </c>
      <c r="DJ45">
        <f t="shared" si="51"/>
        <v>22493</v>
      </c>
      <c r="DK45">
        <f t="shared" si="51"/>
        <v>182615</v>
      </c>
      <c r="DL45">
        <f t="shared" si="51"/>
        <v>0</v>
      </c>
      <c r="DM45">
        <f>DZ45</f>
        <v>391.78571299999999</v>
      </c>
      <c r="DN45">
        <f>EA45</f>
        <v>32.709924999999998</v>
      </c>
      <c r="DO45">
        <f>ROUND(EB45,0)</f>
        <v>0</v>
      </c>
      <c r="DP45">
        <f>ROUND(EC45,0)</f>
        <v>190109</v>
      </c>
      <c r="DQ45">
        <f>ROUND(ED45,0)</f>
        <v>101706</v>
      </c>
      <c r="DT45">
        <f>ROUND(SUMIF(AA28:AA43,"=64971199",O28:O43),0)</f>
        <v>66420305</v>
      </c>
      <c r="DU45">
        <f>ROUND(SUMIF(AA28:AA43,"=64971199",P28:P43),0)</f>
        <v>66166525</v>
      </c>
      <c r="DV45">
        <f>ROUND(SUMIF(AA28:AA43,"=64971199",Q28:Q43),0)</f>
        <v>71165</v>
      </c>
      <c r="DW45">
        <f>ROUND(SUMIF(AA28:AA43,"=64971199",R28:R43),0)</f>
        <v>22493</v>
      </c>
      <c r="DX45">
        <f>ROUND(SUMIF(AA28:AA43,"=64971199",S28:S43),0)</f>
        <v>182615</v>
      </c>
      <c r="DY45">
        <f>ROUND(SUMIF(AA28:AA43,"=64971199",T28:T43),0)</f>
        <v>0</v>
      </c>
      <c r="DZ45">
        <f>SUMIF(AA28:AA43,"=64971199",U28:U43)</f>
        <v>391.78571299999999</v>
      </c>
      <c r="EA45">
        <f>SUMIF(AA28:AA43,"=64971199",V28:V43)</f>
        <v>32.709924999999998</v>
      </c>
      <c r="EB45">
        <f>ROUND(SUMIF(AA28:AA43,"=64971199",W28:W43),0)</f>
        <v>0</v>
      </c>
      <c r="EC45">
        <f>ROUND(SUMIF(AA28:AA43,"=64971199",X28:X43),0)</f>
        <v>190109</v>
      </c>
      <c r="ED45">
        <f>ROUND(SUMIF(AA28:AA43,"=64971199",Y28:Y43),0)</f>
        <v>101706</v>
      </c>
      <c r="EG45">
        <f t="shared" ref="EG45:EV45" si="52">ROUND(FP45,0)</f>
        <v>0</v>
      </c>
      <c r="EH45">
        <f t="shared" si="52"/>
        <v>66100407</v>
      </c>
      <c r="EI45">
        <f t="shared" si="52"/>
        <v>0</v>
      </c>
      <c r="EJ45">
        <f t="shared" si="52"/>
        <v>66712120</v>
      </c>
      <c r="EK45">
        <f t="shared" si="52"/>
        <v>71072</v>
      </c>
      <c r="EL45">
        <f t="shared" si="52"/>
        <v>540641</v>
      </c>
      <c r="EM45">
        <f t="shared" si="52"/>
        <v>0</v>
      </c>
      <c r="EN45">
        <f t="shared" si="52"/>
        <v>66166525</v>
      </c>
      <c r="EO45">
        <f t="shared" si="52"/>
        <v>66118</v>
      </c>
      <c r="EP45">
        <f t="shared" si="52"/>
        <v>0</v>
      </c>
      <c r="EQ45">
        <f t="shared" si="52"/>
        <v>66118</v>
      </c>
      <c r="ER45">
        <f t="shared" si="52"/>
        <v>66100407</v>
      </c>
      <c r="ES45">
        <f t="shared" si="52"/>
        <v>0</v>
      </c>
      <c r="ET45">
        <f t="shared" si="52"/>
        <v>0</v>
      </c>
      <c r="EU45">
        <f t="shared" si="52"/>
        <v>0</v>
      </c>
      <c r="EV45">
        <f t="shared" si="52"/>
        <v>0</v>
      </c>
      <c r="FP45">
        <f>ROUND(SUMIF(AA28:AA43,"=64971199",FQ28:FQ43),0)</f>
        <v>0</v>
      </c>
      <c r="FQ45">
        <f>ROUND(SUMIF(AA28:AA43,"=64971199",FR28:FR43),0)</f>
        <v>66100407</v>
      </c>
      <c r="FR45">
        <f>ROUND(SUMIF(AA28:AA43,"=64971199",GL28:GL43),0)</f>
        <v>0</v>
      </c>
      <c r="FS45">
        <f>ROUND(SUMIF(AA28:AA43,"=64971199",GM28:GM43),0)</f>
        <v>66712120</v>
      </c>
      <c r="FT45">
        <f>ROUND(SUMIF(AA28:AA43,"=64971199",GN28:GN43),0)</f>
        <v>71072</v>
      </c>
      <c r="FU45">
        <f>ROUND(SUMIF(AA28:AA43,"=64971199",GO28:GO43),0)</f>
        <v>540641</v>
      </c>
      <c r="FV45">
        <f>ROUND(SUMIF(AA28:AA43,"=64971199",GP28:GP43),0)</f>
        <v>0</v>
      </c>
      <c r="FW45">
        <f>DU45-FP45</f>
        <v>66166525</v>
      </c>
      <c r="FX45">
        <f>DU45-FQ45</f>
        <v>66118</v>
      </c>
      <c r="FY45">
        <f>FP45-FR45</f>
        <v>0</v>
      </c>
      <c r="FZ45">
        <f>DU45-FP45-FQ45+FR45</f>
        <v>66118</v>
      </c>
      <c r="GA45">
        <f>FQ45-FR45</f>
        <v>66100407</v>
      </c>
      <c r="GB45">
        <f>ROUND(SUMIF(AA28:AA43,"=64971199",GX28:GX43),0)</f>
        <v>0</v>
      </c>
      <c r="GC45">
        <f>ROUND(SUMIF(AA28:AA43,"=64971199",GY28:GY43),0)</f>
        <v>0</v>
      </c>
      <c r="GD45">
        <f>ROUND(SUMIF(AA28:AA43,"=64971199",GZ28:GZ43),0)</f>
        <v>0</v>
      </c>
      <c r="GE45">
        <f>ROUND(SUMIF(AA28:AA43,"=64971199",HD28:HD43),0)</f>
        <v>0</v>
      </c>
      <c r="GX45">
        <v>0</v>
      </c>
    </row>
    <row r="47" spans="1:245" x14ac:dyDescent="0.2">
      <c r="A47">
        <v>50</v>
      </c>
      <c r="B47">
        <v>0</v>
      </c>
      <c r="C47">
        <v>0</v>
      </c>
      <c r="D47">
        <v>1</v>
      </c>
      <c r="E47">
        <v>201</v>
      </c>
      <c r="F47">
        <f>ROUND(Source!O45,O47)</f>
        <v>17001</v>
      </c>
      <c r="G47" t="s">
        <v>83</v>
      </c>
      <c r="H47" t="s">
        <v>84</v>
      </c>
      <c r="K47">
        <v>201</v>
      </c>
      <c r="L47">
        <v>1</v>
      </c>
      <c r="M47">
        <v>3</v>
      </c>
      <c r="N47" t="s">
        <v>3</v>
      </c>
      <c r="O47">
        <v>0</v>
      </c>
      <c r="P47">
        <f>ROUND(Source!DG45,O47)</f>
        <v>66420305</v>
      </c>
      <c r="W47">
        <v>17001</v>
      </c>
      <c r="X47">
        <v>1</v>
      </c>
      <c r="Y47">
        <v>17001</v>
      </c>
      <c r="Z47">
        <v>319898</v>
      </c>
      <c r="AA47">
        <v>1</v>
      </c>
      <c r="AB47">
        <v>319898</v>
      </c>
    </row>
    <row r="48" spans="1:245" x14ac:dyDescent="0.2">
      <c r="A48">
        <v>50</v>
      </c>
      <c r="B48">
        <v>0</v>
      </c>
      <c r="C48">
        <v>0</v>
      </c>
      <c r="D48">
        <v>1</v>
      </c>
      <c r="E48">
        <v>202</v>
      </c>
      <c r="F48">
        <f>ROUND(Source!P45,O48)</f>
        <v>8061</v>
      </c>
      <c r="G48" t="s">
        <v>85</v>
      </c>
      <c r="H48" t="s">
        <v>86</v>
      </c>
      <c r="K48">
        <v>202</v>
      </c>
      <c r="L48">
        <v>2</v>
      </c>
      <c r="M48">
        <v>3</v>
      </c>
      <c r="N48" t="s">
        <v>3</v>
      </c>
      <c r="O48">
        <v>0</v>
      </c>
      <c r="P48">
        <f>ROUND(Source!DH45,O48)</f>
        <v>66166525</v>
      </c>
      <c r="W48">
        <v>8060.87</v>
      </c>
      <c r="X48">
        <v>1</v>
      </c>
      <c r="Y48">
        <v>8060.87</v>
      </c>
      <c r="Z48">
        <v>66166525</v>
      </c>
      <c r="AA48">
        <v>1</v>
      </c>
      <c r="AB48">
        <v>66166525</v>
      </c>
    </row>
    <row r="49" spans="1:28" x14ac:dyDescent="0.2">
      <c r="A49">
        <v>50</v>
      </c>
      <c r="B49">
        <v>0</v>
      </c>
      <c r="C49">
        <v>0</v>
      </c>
      <c r="D49">
        <v>1</v>
      </c>
      <c r="E49">
        <v>222</v>
      </c>
      <c r="F49">
        <f>ROUND(Source!AO45,O49)</f>
        <v>0</v>
      </c>
      <c r="G49" t="s">
        <v>87</v>
      </c>
      <c r="H49" t="s">
        <v>88</v>
      </c>
      <c r="K49">
        <v>222</v>
      </c>
      <c r="L49">
        <v>3</v>
      </c>
      <c r="M49">
        <v>3</v>
      </c>
      <c r="N49" t="s">
        <v>3</v>
      </c>
      <c r="O49">
        <v>0</v>
      </c>
      <c r="P49">
        <f>ROUND(Source!EG45,O49)</f>
        <v>0</v>
      </c>
      <c r="W49">
        <v>0</v>
      </c>
      <c r="X49">
        <v>1</v>
      </c>
      <c r="Y49">
        <v>0</v>
      </c>
      <c r="Z49">
        <v>0</v>
      </c>
      <c r="AA49">
        <v>1</v>
      </c>
      <c r="AB49">
        <v>0</v>
      </c>
    </row>
    <row r="50" spans="1:28" x14ac:dyDescent="0.2">
      <c r="A50">
        <v>50</v>
      </c>
      <c r="B50">
        <v>0</v>
      </c>
      <c r="C50">
        <v>0</v>
      </c>
      <c r="D50">
        <v>1</v>
      </c>
      <c r="E50">
        <v>225</v>
      </c>
      <c r="F50">
        <f>ROUND(Source!AV45,O50)</f>
        <v>8061</v>
      </c>
      <c r="G50" t="s">
        <v>89</v>
      </c>
      <c r="H50" t="s">
        <v>90</v>
      </c>
      <c r="K50">
        <v>225</v>
      </c>
      <c r="L50">
        <v>4</v>
      </c>
      <c r="M50">
        <v>3</v>
      </c>
      <c r="N50" t="s">
        <v>3</v>
      </c>
      <c r="O50">
        <v>0</v>
      </c>
      <c r="P50">
        <f>ROUND(Source!EN45,O50)</f>
        <v>66166525</v>
      </c>
      <c r="W50">
        <v>8060.87</v>
      </c>
      <c r="X50">
        <v>1</v>
      </c>
      <c r="Y50">
        <v>8060.87</v>
      </c>
      <c r="Z50">
        <v>66166525</v>
      </c>
      <c r="AA50">
        <v>1</v>
      </c>
      <c r="AB50">
        <v>66166525</v>
      </c>
    </row>
    <row r="51" spans="1:28" x14ac:dyDescent="0.2">
      <c r="A51">
        <v>50</v>
      </c>
      <c r="B51">
        <v>0</v>
      </c>
      <c r="C51">
        <v>0</v>
      </c>
      <c r="D51">
        <v>1</v>
      </c>
      <c r="E51">
        <v>226</v>
      </c>
      <c r="F51">
        <f>ROUND(Source!AW45,O51)</f>
        <v>8061</v>
      </c>
      <c r="G51" t="s">
        <v>91</v>
      </c>
      <c r="H51" t="s">
        <v>92</v>
      </c>
      <c r="K51">
        <v>226</v>
      </c>
      <c r="L51">
        <v>5</v>
      </c>
      <c r="M51">
        <v>3</v>
      </c>
      <c r="N51" t="s">
        <v>3</v>
      </c>
      <c r="O51">
        <v>0</v>
      </c>
      <c r="P51">
        <f>ROUND(Source!EO45,O51)</f>
        <v>66118</v>
      </c>
      <c r="W51">
        <v>8060.87</v>
      </c>
      <c r="X51">
        <v>1</v>
      </c>
      <c r="Y51">
        <v>8060.87</v>
      </c>
      <c r="Z51">
        <v>66118</v>
      </c>
      <c r="AA51">
        <v>1</v>
      </c>
      <c r="AB51">
        <v>66118</v>
      </c>
    </row>
    <row r="52" spans="1:28" x14ac:dyDescent="0.2">
      <c r="A52">
        <v>50</v>
      </c>
      <c r="B52">
        <v>0</v>
      </c>
      <c r="C52">
        <v>0</v>
      </c>
      <c r="D52">
        <v>1</v>
      </c>
      <c r="E52">
        <v>227</v>
      </c>
      <c r="F52">
        <f>ROUND(Source!AX45,O52)</f>
        <v>0</v>
      </c>
      <c r="G52" t="s">
        <v>93</v>
      </c>
      <c r="H52" t="s">
        <v>94</v>
      </c>
      <c r="K52">
        <v>227</v>
      </c>
      <c r="L52">
        <v>6</v>
      </c>
      <c r="M52">
        <v>3</v>
      </c>
      <c r="N52" t="s">
        <v>3</v>
      </c>
      <c r="O52">
        <v>0</v>
      </c>
      <c r="P52">
        <f>ROUND(Source!EP45,O52)</f>
        <v>0</v>
      </c>
      <c r="W52">
        <v>0</v>
      </c>
      <c r="X52">
        <v>1</v>
      </c>
      <c r="Y52">
        <v>0</v>
      </c>
      <c r="Z52">
        <v>0</v>
      </c>
      <c r="AA52">
        <v>1</v>
      </c>
      <c r="AB52">
        <v>0</v>
      </c>
    </row>
    <row r="53" spans="1:28" x14ac:dyDescent="0.2">
      <c r="A53">
        <v>50</v>
      </c>
      <c r="B53">
        <v>0</v>
      </c>
      <c r="C53">
        <v>0</v>
      </c>
      <c r="D53">
        <v>1</v>
      </c>
      <c r="E53">
        <v>228</v>
      </c>
      <c r="F53">
        <f>ROUND(Source!AY45,O53)</f>
        <v>8061</v>
      </c>
      <c r="G53" t="s">
        <v>95</v>
      </c>
      <c r="H53" t="s">
        <v>96</v>
      </c>
      <c r="K53">
        <v>228</v>
      </c>
      <c r="L53">
        <v>7</v>
      </c>
      <c r="M53">
        <v>3</v>
      </c>
      <c r="N53" t="s">
        <v>3</v>
      </c>
      <c r="O53">
        <v>0</v>
      </c>
      <c r="P53">
        <f>ROUND(Source!EQ45,O53)</f>
        <v>66118</v>
      </c>
      <c r="W53">
        <v>8060.87</v>
      </c>
      <c r="X53">
        <v>1</v>
      </c>
      <c r="Y53">
        <v>8060.87</v>
      </c>
      <c r="Z53">
        <v>66118</v>
      </c>
      <c r="AA53">
        <v>1</v>
      </c>
      <c r="AB53">
        <v>66118</v>
      </c>
    </row>
    <row r="54" spans="1:28" x14ac:dyDescent="0.2">
      <c r="A54">
        <v>50</v>
      </c>
      <c r="B54">
        <v>0</v>
      </c>
      <c r="C54">
        <v>0</v>
      </c>
      <c r="D54">
        <v>1</v>
      </c>
      <c r="E54">
        <v>216</v>
      </c>
      <c r="F54">
        <f>ROUND(Source!AP45,O54)</f>
        <v>0</v>
      </c>
      <c r="G54" t="s">
        <v>97</v>
      </c>
      <c r="H54" t="s">
        <v>98</v>
      </c>
      <c r="K54">
        <v>216</v>
      </c>
      <c r="L54">
        <v>8</v>
      </c>
      <c r="M54">
        <v>3</v>
      </c>
      <c r="N54" t="s">
        <v>3</v>
      </c>
      <c r="O54">
        <v>0</v>
      </c>
      <c r="P54">
        <f>ROUND(Source!EH45,O54)</f>
        <v>66100407</v>
      </c>
      <c r="W54">
        <v>0</v>
      </c>
      <c r="X54">
        <v>1</v>
      </c>
      <c r="Y54">
        <v>0</v>
      </c>
      <c r="Z54">
        <v>66100407</v>
      </c>
      <c r="AA54">
        <v>1</v>
      </c>
      <c r="AB54">
        <v>66100407</v>
      </c>
    </row>
    <row r="55" spans="1:28" x14ac:dyDescent="0.2">
      <c r="A55">
        <v>50</v>
      </c>
      <c r="B55">
        <v>0</v>
      </c>
      <c r="C55">
        <v>0</v>
      </c>
      <c r="D55">
        <v>1</v>
      </c>
      <c r="E55">
        <v>223</v>
      </c>
      <c r="F55">
        <f>ROUND(Source!AQ45,O55)</f>
        <v>0</v>
      </c>
      <c r="G55" t="s">
        <v>99</v>
      </c>
      <c r="H55" t="s">
        <v>100</v>
      </c>
      <c r="K55">
        <v>223</v>
      </c>
      <c r="L55">
        <v>9</v>
      </c>
      <c r="M55">
        <v>3</v>
      </c>
      <c r="N55" t="s">
        <v>3</v>
      </c>
      <c r="O55">
        <v>0</v>
      </c>
      <c r="P55">
        <f>ROUND(Source!EI45,O55)</f>
        <v>0</v>
      </c>
      <c r="W55">
        <v>0</v>
      </c>
      <c r="X55">
        <v>1</v>
      </c>
      <c r="Y55">
        <v>0</v>
      </c>
      <c r="Z55">
        <v>0</v>
      </c>
      <c r="AA55">
        <v>1</v>
      </c>
      <c r="AB55">
        <v>0</v>
      </c>
    </row>
    <row r="56" spans="1:28" x14ac:dyDescent="0.2">
      <c r="A56">
        <v>50</v>
      </c>
      <c r="B56">
        <v>0</v>
      </c>
      <c r="C56">
        <v>0</v>
      </c>
      <c r="D56">
        <v>1</v>
      </c>
      <c r="E56">
        <v>229</v>
      </c>
      <c r="F56">
        <f>ROUND(Source!AZ45,O56)</f>
        <v>0</v>
      </c>
      <c r="G56" t="s">
        <v>101</v>
      </c>
      <c r="H56" t="s">
        <v>102</v>
      </c>
      <c r="K56">
        <v>229</v>
      </c>
      <c r="L56">
        <v>10</v>
      </c>
      <c r="M56">
        <v>3</v>
      </c>
      <c r="N56" t="s">
        <v>3</v>
      </c>
      <c r="O56">
        <v>0</v>
      </c>
      <c r="P56">
        <f>ROUND(Source!ER45,O56)</f>
        <v>66100407</v>
      </c>
      <c r="W56">
        <v>0</v>
      </c>
      <c r="X56">
        <v>1</v>
      </c>
      <c r="Y56">
        <v>0</v>
      </c>
      <c r="Z56">
        <v>66100407</v>
      </c>
      <c r="AA56">
        <v>1</v>
      </c>
      <c r="AB56">
        <v>66100407</v>
      </c>
    </row>
    <row r="57" spans="1:28" x14ac:dyDescent="0.2">
      <c r="A57">
        <v>50</v>
      </c>
      <c r="B57">
        <v>0</v>
      </c>
      <c r="C57">
        <v>0</v>
      </c>
      <c r="D57">
        <v>1</v>
      </c>
      <c r="E57">
        <v>203</v>
      </c>
      <c r="F57">
        <f>ROUND(Source!Q45,O57)</f>
        <v>5355</v>
      </c>
      <c r="G57" t="s">
        <v>103</v>
      </c>
      <c r="H57" t="s">
        <v>104</v>
      </c>
      <c r="K57">
        <v>203</v>
      </c>
      <c r="L57">
        <v>11</v>
      </c>
      <c r="M57">
        <v>3</v>
      </c>
      <c r="N57" t="s">
        <v>3</v>
      </c>
      <c r="O57">
        <v>0</v>
      </c>
      <c r="P57">
        <f>ROUND(Source!DI45,O57)</f>
        <v>71165</v>
      </c>
      <c r="W57">
        <v>5354.5500000000011</v>
      </c>
      <c r="X57">
        <v>1</v>
      </c>
      <c r="Y57">
        <v>5354.5500000000011</v>
      </c>
      <c r="Z57">
        <v>71165</v>
      </c>
      <c r="AA57">
        <v>1</v>
      </c>
      <c r="AB57">
        <v>71165</v>
      </c>
    </row>
    <row r="58" spans="1:28" x14ac:dyDescent="0.2">
      <c r="A58">
        <v>50</v>
      </c>
      <c r="B58">
        <v>0</v>
      </c>
      <c r="C58">
        <v>0</v>
      </c>
      <c r="D58">
        <v>1</v>
      </c>
      <c r="E58">
        <v>231</v>
      </c>
      <c r="F58">
        <f>ROUND(Source!BB45,O58)</f>
        <v>0</v>
      </c>
      <c r="G58" t="s">
        <v>105</v>
      </c>
      <c r="H58" t="s">
        <v>106</v>
      </c>
      <c r="K58">
        <v>231</v>
      </c>
      <c r="L58">
        <v>12</v>
      </c>
      <c r="M58">
        <v>3</v>
      </c>
      <c r="N58" t="s">
        <v>3</v>
      </c>
      <c r="O58">
        <v>0</v>
      </c>
      <c r="P58">
        <f>ROUND(Source!ET45,O58)</f>
        <v>0</v>
      </c>
      <c r="W58">
        <v>0</v>
      </c>
      <c r="X58">
        <v>1</v>
      </c>
      <c r="Y58">
        <v>0</v>
      </c>
      <c r="Z58">
        <v>0</v>
      </c>
      <c r="AA58">
        <v>1</v>
      </c>
      <c r="AB58">
        <v>0</v>
      </c>
    </row>
    <row r="59" spans="1:28" x14ac:dyDescent="0.2">
      <c r="A59">
        <v>50</v>
      </c>
      <c r="B59">
        <v>0</v>
      </c>
      <c r="C59">
        <v>0</v>
      </c>
      <c r="D59">
        <v>1</v>
      </c>
      <c r="E59">
        <v>204</v>
      </c>
      <c r="F59">
        <f>ROUND(Source!R45,O59)</f>
        <v>442</v>
      </c>
      <c r="G59" t="s">
        <v>107</v>
      </c>
      <c r="H59" t="s">
        <v>108</v>
      </c>
      <c r="K59">
        <v>204</v>
      </c>
      <c r="L59">
        <v>13</v>
      </c>
      <c r="M59">
        <v>3</v>
      </c>
      <c r="N59" t="s">
        <v>3</v>
      </c>
      <c r="O59">
        <v>0</v>
      </c>
      <c r="P59">
        <f>ROUND(Source!DJ45,O59)</f>
        <v>22493</v>
      </c>
      <c r="W59">
        <v>441.64</v>
      </c>
      <c r="X59">
        <v>1</v>
      </c>
      <c r="Y59">
        <v>441.64</v>
      </c>
      <c r="Z59">
        <v>22493</v>
      </c>
      <c r="AA59">
        <v>1</v>
      </c>
      <c r="AB59">
        <v>22493</v>
      </c>
    </row>
    <row r="60" spans="1:28" x14ac:dyDescent="0.2">
      <c r="A60">
        <v>50</v>
      </c>
      <c r="B60">
        <v>0</v>
      </c>
      <c r="C60">
        <v>0</v>
      </c>
      <c r="D60">
        <v>1</v>
      </c>
      <c r="E60">
        <v>205</v>
      </c>
      <c r="F60">
        <f>ROUND(Source!S45,O60)</f>
        <v>3586</v>
      </c>
      <c r="G60" t="s">
        <v>109</v>
      </c>
      <c r="H60" t="s">
        <v>110</v>
      </c>
      <c r="K60">
        <v>205</v>
      </c>
      <c r="L60">
        <v>14</v>
      </c>
      <c r="M60">
        <v>3</v>
      </c>
      <c r="N60" t="s">
        <v>3</v>
      </c>
      <c r="O60">
        <v>0</v>
      </c>
      <c r="P60">
        <f>ROUND(Source!DK45,O60)</f>
        <v>182615</v>
      </c>
      <c r="W60">
        <v>3585.5800000000004</v>
      </c>
      <c r="X60">
        <v>1</v>
      </c>
      <c r="Y60">
        <v>3585.5800000000004</v>
      </c>
      <c r="Z60">
        <v>182615</v>
      </c>
      <c r="AA60">
        <v>1</v>
      </c>
      <c r="AB60">
        <v>182615</v>
      </c>
    </row>
    <row r="61" spans="1:28" x14ac:dyDescent="0.2">
      <c r="A61">
        <v>50</v>
      </c>
      <c r="B61">
        <v>0</v>
      </c>
      <c r="C61">
        <v>0</v>
      </c>
      <c r="D61">
        <v>1</v>
      </c>
      <c r="E61">
        <v>232</v>
      </c>
      <c r="F61">
        <f>ROUND(Source!BC45,O61)</f>
        <v>0</v>
      </c>
      <c r="G61" t="s">
        <v>111</v>
      </c>
      <c r="H61" t="s">
        <v>112</v>
      </c>
      <c r="K61">
        <v>232</v>
      </c>
      <c r="L61">
        <v>15</v>
      </c>
      <c r="M61">
        <v>3</v>
      </c>
      <c r="N61" t="s">
        <v>3</v>
      </c>
      <c r="O61">
        <v>0</v>
      </c>
      <c r="P61">
        <f>ROUND(Source!EU45,O61)</f>
        <v>0</v>
      </c>
      <c r="W61">
        <v>0</v>
      </c>
      <c r="X61">
        <v>1</v>
      </c>
      <c r="Y61">
        <v>0</v>
      </c>
      <c r="Z61">
        <v>0</v>
      </c>
      <c r="AA61">
        <v>1</v>
      </c>
      <c r="AB61">
        <v>0</v>
      </c>
    </row>
    <row r="62" spans="1:28" x14ac:dyDescent="0.2">
      <c r="A62">
        <v>50</v>
      </c>
      <c r="B62">
        <v>0</v>
      </c>
      <c r="C62">
        <v>0</v>
      </c>
      <c r="D62">
        <v>1</v>
      </c>
      <c r="E62">
        <v>214</v>
      </c>
      <c r="F62">
        <f>ROUND(Source!AS45,O62)</f>
        <v>5046</v>
      </c>
      <c r="G62" t="s">
        <v>113</v>
      </c>
      <c r="H62" t="s">
        <v>114</v>
      </c>
      <c r="K62">
        <v>214</v>
      </c>
      <c r="L62">
        <v>16</v>
      </c>
      <c r="M62">
        <v>3</v>
      </c>
      <c r="N62" t="s">
        <v>3</v>
      </c>
      <c r="O62">
        <v>0</v>
      </c>
      <c r="P62">
        <f>ROUND(Source!EK45,O62)</f>
        <v>71072</v>
      </c>
      <c r="W62">
        <v>5045.7299999999996</v>
      </c>
      <c r="X62">
        <v>1</v>
      </c>
      <c r="Y62">
        <v>5045.7299999999996</v>
      </c>
      <c r="Z62">
        <v>71072</v>
      </c>
      <c r="AA62">
        <v>1</v>
      </c>
      <c r="AB62">
        <v>71072</v>
      </c>
    </row>
    <row r="63" spans="1:28" x14ac:dyDescent="0.2">
      <c r="A63">
        <v>50</v>
      </c>
      <c r="B63">
        <v>0</v>
      </c>
      <c r="C63">
        <v>0</v>
      </c>
      <c r="D63">
        <v>1</v>
      </c>
      <c r="E63">
        <v>215</v>
      </c>
      <c r="F63">
        <f>ROUND(Source!AT45,O63)</f>
        <v>17685</v>
      </c>
      <c r="G63" t="s">
        <v>115</v>
      </c>
      <c r="H63" t="s">
        <v>116</v>
      </c>
      <c r="K63">
        <v>215</v>
      </c>
      <c r="L63">
        <v>17</v>
      </c>
      <c r="M63">
        <v>3</v>
      </c>
      <c r="N63" t="s">
        <v>3</v>
      </c>
      <c r="O63">
        <v>0</v>
      </c>
      <c r="P63">
        <f>ROUND(Source!EL45,O63)</f>
        <v>540641</v>
      </c>
      <c r="W63">
        <v>17684.96</v>
      </c>
      <c r="X63">
        <v>1</v>
      </c>
      <c r="Y63">
        <v>17684.96</v>
      </c>
      <c r="Z63">
        <v>540641</v>
      </c>
      <c r="AA63">
        <v>1</v>
      </c>
      <c r="AB63">
        <v>540641</v>
      </c>
    </row>
    <row r="64" spans="1:28" x14ac:dyDescent="0.2">
      <c r="A64">
        <v>50</v>
      </c>
      <c r="B64">
        <v>0</v>
      </c>
      <c r="C64">
        <v>0</v>
      </c>
      <c r="D64">
        <v>1</v>
      </c>
      <c r="E64">
        <v>217</v>
      </c>
      <c r="F64">
        <f>ROUND(Source!AU45,O64)</f>
        <v>0</v>
      </c>
      <c r="G64" t="s">
        <v>117</v>
      </c>
      <c r="H64" t="s">
        <v>118</v>
      </c>
      <c r="K64">
        <v>217</v>
      </c>
      <c r="L64">
        <v>18</v>
      </c>
      <c r="M64">
        <v>3</v>
      </c>
      <c r="N64" t="s">
        <v>3</v>
      </c>
      <c r="O64">
        <v>0</v>
      </c>
      <c r="P64">
        <f>ROUND(Source!EM45,O64)</f>
        <v>0</v>
      </c>
      <c r="W64">
        <v>0</v>
      </c>
      <c r="X64">
        <v>1</v>
      </c>
      <c r="Y64">
        <v>0</v>
      </c>
      <c r="Z64">
        <v>0</v>
      </c>
      <c r="AA64">
        <v>1</v>
      </c>
      <c r="AB64">
        <v>0</v>
      </c>
    </row>
    <row r="65" spans="1:206" x14ac:dyDescent="0.2">
      <c r="A65">
        <v>50</v>
      </c>
      <c r="B65">
        <v>0</v>
      </c>
      <c r="C65">
        <v>0</v>
      </c>
      <c r="D65">
        <v>1</v>
      </c>
      <c r="E65">
        <v>230</v>
      </c>
      <c r="F65">
        <f>ROUND(Source!BA45,O65)</f>
        <v>0</v>
      </c>
      <c r="G65" t="s">
        <v>119</v>
      </c>
      <c r="H65" t="s">
        <v>120</v>
      </c>
      <c r="K65">
        <v>230</v>
      </c>
      <c r="L65">
        <v>19</v>
      </c>
      <c r="M65">
        <v>3</v>
      </c>
      <c r="N65" t="s">
        <v>3</v>
      </c>
      <c r="O65">
        <v>0</v>
      </c>
      <c r="P65">
        <f>ROUND(Source!ES45,O65)</f>
        <v>0</v>
      </c>
      <c r="W65">
        <v>0</v>
      </c>
      <c r="X65">
        <v>1</v>
      </c>
      <c r="Y65">
        <v>0</v>
      </c>
      <c r="Z65">
        <v>0</v>
      </c>
      <c r="AA65">
        <v>1</v>
      </c>
      <c r="AB65">
        <v>0</v>
      </c>
    </row>
    <row r="66" spans="1:206" x14ac:dyDescent="0.2">
      <c r="A66">
        <v>50</v>
      </c>
      <c r="B66">
        <v>0</v>
      </c>
      <c r="C66">
        <v>0</v>
      </c>
      <c r="D66">
        <v>1</v>
      </c>
      <c r="E66">
        <v>206</v>
      </c>
      <c r="F66">
        <f>ROUND(Source!T45,O66)</f>
        <v>0</v>
      </c>
      <c r="G66" t="s">
        <v>121</v>
      </c>
      <c r="H66" t="s">
        <v>122</v>
      </c>
      <c r="K66">
        <v>206</v>
      </c>
      <c r="L66">
        <v>20</v>
      </c>
      <c r="M66">
        <v>3</v>
      </c>
      <c r="N66" t="s">
        <v>3</v>
      </c>
      <c r="O66">
        <v>0</v>
      </c>
      <c r="P66">
        <f>ROUND(Source!DL45,O66)</f>
        <v>0</v>
      </c>
      <c r="W66">
        <v>0</v>
      </c>
      <c r="X66">
        <v>1</v>
      </c>
      <c r="Y66">
        <v>0</v>
      </c>
      <c r="Z66">
        <v>0</v>
      </c>
      <c r="AA66">
        <v>1</v>
      </c>
      <c r="AB66">
        <v>0</v>
      </c>
    </row>
    <row r="67" spans="1:206" x14ac:dyDescent="0.2">
      <c r="A67">
        <v>50</v>
      </c>
      <c r="B67">
        <v>0</v>
      </c>
      <c r="C67">
        <v>0</v>
      </c>
      <c r="D67">
        <v>1</v>
      </c>
      <c r="E67">
        <v>207</v>
      </c>
      <c r="F67">
        <f>ROUND(Source!U45,O67)</f>
        <v>391.78571299999999</v>
      </c>
      <c r="G67" t="s">
        <v>123</v>
      </c>
      <c r="H67" t="s">
        <v>124</v>
      </c>
      <c r="K67">
        <v>207</v>
      </c>
      <c r="L67">
        <v>21</v>
      </c>
      <c r="M67">
        <v>3</v>
      </c>
      <c r="N67" t="s">
        <v>3</v>
      </c>
      <c r="O67">
        <v>7</v>
      </c>
      <c r="P67">
        <f>ROUND(Source!DM45,O67)</f>
        <v>391.78571299999999</v>
      </c>
      <c r="W67">
        <v>391.78571299999999</v>
      </c>
      <c r="X67">
        <v>1</v>
      </c>
      <c r="Y67">
        <v>391.78571299999999</v>
      </c>
      <c r="Z67">
        <v>391.78571299999999</v>
      </c>
      <c r="AA67">
        <v>1</v>
      </c>
      <c r="AB67">
        <v>391.78571299999999</v>
      </c>
    </row>
    <row r="68" spans="1:206" x14ac:dyDescent="0.2">
      <c r="A68">
        <v>50</v>
      </c>
      <c r="B68">
        <v>0</v>
      </c>
      <c r="C68">
        <v>0</v>
      </c>
      <c r="D68">
        <v>1</v>
      </c>
      <c r="E68">
        <v>208</v>
      </c>
      <c r="F68">
        <f>ROUND(Source!V45,O68)</f>
        <v>32.709924999999998</v>
      </c>
      <c r="G68" t="s">
        <v>125</v>
      </c>
      <c r="H68" t="s">
        <v>126</v>
      </c>
      <c r="K68">
        <v>208</v>
      </c>
      <c r="L68">
        <v>22</v>
      </c>
      <c r="M68">
        <v>3</v>
      </c>
      <c r="N68" t="s">
        <v>3</v>
      </c>
      <c r="O68">
        <v>7</v>
      </c>
      <c r="P68">
        <f>ROUND(Source!DN45,O68)</f>
        <v>32.709924999999998</v>
      </c>
      <c r="W68">
        <v>32.709924999999998</v>
      </c>
      <c r="X68">
        <v>1</v>
      </c>
      <c r="Y68">
        <v>32.709924999999998</v>
      </c>
      <c r="Z68">
        <v>32.709924999999998</v>
      </c>
      <c r="AA68">
        <v>1</v>
      </c>
      <c r="AB68">
        <v>32.709924999999998</v>
      </c>
    </row>
    <row r="69" spans="1:206" x14ac:dyDescent="0.2">
      <c r="A69">
        <v>50</v>
      </c>
      <c r="B69">
        <v>0</v>
      </c>
      <c r="C69">
        <v>0</v>
      </c>
      <c r="D69">
        <v>1</v>
      </c>
      <c r="E69">
        <v>209</v>
      </c>
      <c r="F69">
        <f>ROUND(Source!W45,O69)</f>
        <v>0</v>
      </c>
      <c r="G69" t="s">
        <v>127</v>
      </c>
      <c r="H69" t="s">
        <v>128</v>
      </c>
      <c r="K69">
        <v>209</v>
      </c>
      <c r="L69">
        <v>23</v>
      </c>
      <c r="M69">
        <v>3</v>
      </c>
      <c r="N69" t="s">
        <v>3</v>
      </c>
      <c r="O69">
        <v>0</v>
      </c>
      <c r="P69">
        <f>ROUND(Source!DO45,O69)</f>
        <v>0</v>
      </c>
      <c r="W69">
        <v>0</v>
      </c>
      <c r="X69">
        <v>1</v>
      </c>
      <c r="Y69">
        <v>0</v>
      </c>
      <c r="Z69">
        <v>0</v>
      </c>
      <c r="AA69">
        <v>1</v>
      </c>
      <c r="AB69">
        <v>0</v>
      </c>
    </row>
    <row r="70" spans="1:206" x14ac:dyDescent="0.2">
      <c r="A70">
        <v>50</v>
      </c>
      <c r="B70">
        <v>0</v>
      </c>
      <c r="C70">
        <v>0</v>
      </c>
      <c r="D70">
        <v>1</v>
      </c>
      <c r="E70">
        <v>233</v>
      </c>
      <c r="F70">
        <f>ROUND(Source!BD45,O70)</f>
        <v>0</v>
      </c>
      <c r="G70" t="s">
        <v>129</v>
      </c>
      <c r="H70" t="s">
        <v>130</v>
      </c>
      <c r="K70">
        <v>233</v>
      </c>
      <c r="L70">
        <v>24</v>
      </c>
      <c r="M70">
        <v>3</v>
      </c>
      <c r="N70" t="s">
        <v>3</v>
      </c>
      <c r="O70">
        <v>0</v>
      </c>
      <c r="P70">
        <f>ROUND(Source!EV45,O70)</f>
        <v>0</v>
      </c>
      <c r="W70">
        <v>0</v>
      </c>
      <c r="X70">
        <v>1</v>
      </c>
      <c r="Y70">
        <v>0</v>
      </c>
      <c r="Z70">
        <v>0</v>
      </c>
      <c r="AA70">
        <v>1</v>
      </c>
      <c r="AB70">
        <v>0</v>
      </c>
    </row>
    <row r="71" spans="1:206" x14ac:dyDescent="0.2">
      <c r="A71">
        <v>50</v>
      </c>
      <c r="B71">
        <v>0</v>
      </c>
      <c r="C71">
        <v>0</v>
      </c>
      <c r="D71">
        <v>1</v>
      </c>
      <c r="E71">
        <v>210</v>
      </c>
      <c r="F71">
        <f>ROUND(Source!X45,O71)</f>
        <v>3733</v>
      </c>
      <c r="G71" t="s">
        <v>131</v>
      </c>
      <c r="H71" t="s">
        <v>132</v>
      </c>
      <c r="K71">
        <v>210</v>
      </c>
      <c r="L71">
        <v>25</v>
      </c>
      <c r="M71">
        <v>3</v>
      </c>
      <c r="N71" t="s">
        <v>3</v>
      </c>
      <c r="O71">
        <v>0</v>
      </c>
      <c r="P71">
        <f>ROUND(Source!DP45,O71)</f>
        <v>190109</v>
      </c>
      <c r="W71">
        <v>3732.73</v>
      </c>
      <c r="X71">
        <v>1</v>
      </c>
      <c r="Y71">
        <v>3732.73</v>
      </c>
      <c r="Z71">
        <v>190109</v>
      </c>
      <c r="AA71">
        <v>1</v>
      </c>
      <c r="AB71">
        <v>190109</v>
      </c>
    </row>
    <row r="72" spans="1:206" x14ac:dyDescent="0.2">
      <c r="A72">
        <v>50</v>
      </c>
      <c r="B72">
        <v>0</v>
      </c>
      <c r="C72">
        <v>0</v>
      </c>
      <c r="D72">
        <v>1</v>
      </c>
      <c r="E72">
        <v>211</v>
      </c>
      <c r="F72">
        <f>ROUND(Source!Y45,O72)</f>
        <v>1997</v>
      </c>
      <c r="G72" t="s">
        <v>133</v>
      </c>
      <c r="H72" t="s">
        <v>134</v>
      </c>
      <c r="K72">
        <v>211</v>
      </c>
      <c r="L72">
        <v>26</v>
      </c>
      <c r="M72">
        <v>3</v>
      </c>
      <c r="N72" t="s">
        <v>3</v>
      </c>
      <c r="O72">
        <v>0</v>
      </c>
      <c r="P72">
        <f>ROUND(Source!DQ45,O72)</f>
        <v>101706</v>
      </c>
      <c r="W72">
        <v>1996.96</v>
      </c>
      <c r="X72">
        <v>1</v>
      </c>
      <c r="Y72">
        <v>1996.96</v>
      </c>
      <c r="Z72">
        <v>101706</v>
      </c>
      <c r="AA72">
        <v>1</v>
      </c>
      <c r="AB72">
        <v>101706</v>
      </c>
    </row>
    <row r="73" spans="1:206" x14ac:dyDescent="0.2">
      <c r="A73">
        <v>50</v>
      </c>
      <c r="B73">
        <v>0</v>
      </c>
      <c r="C73">
        <v>0</v>
      </c>
      <c r="D73">
        <v>1</v>
      </c>
      <c r="E73">
        <v>224</v>
      </c>
      <c r="F73">
        <f>ROUND(Source!AR45,O73)</f>
        <v>22731</v>
      </c>
      <c r="G73" t="s">
        <v>135</v>
      </c>
      <c r="H73" t="s">
        <v>136</v>
      </c>
      <c r="K73">
        <v>224</v>
      </c>
      <c r="L73">
        <v>27</v>
      </c>
      <c r="M73">
        <v>3</v>
      </c>
      <c r="N73" t="s">
        <v>3</v>
      </c>
      <c r="O73">
        <v>0</v>
      </c>
      <c r="P73">
        <f>ROUND(Source!EJ45,O73)</f>
        <v>66712120</v>
      </c>
      <c r="W73">
        <v>22730.69</v>
      </c>
      <c r="X73">
        <v>1</v>
      </c>
      <c r="Y73">
        <v>22730.69</v>
      </c>
      <c r="Z73">
        <v>66712120</v>
      </c>
      <c r="AA73">
        <v>1</v>
      </c>
      <c r="AB73">
        <v>66712120</v>
      </c>
    </row>
    <row r="75" spans="1:206" x14ac:dyDescent="0.2">
      <c r="A75">
        <v>51</v>
      </c>
      <c r="B75">
        <f>B20</f>
        <v>1</v>
      </c>
      <c r="C75">
        <f>A20</f>
        <v>3</v>
      </c>
      <c r="D75">
        <f>ROW(A20)</f>
        <v>20</v>
      </c>
      <c r="F75" t="str">
        <f>IF(F20&lt;&gt;"",F20,"")</f>
        <v>02-01-08</v>
      </c>
      <c r="G75" t="str">
        <f>IF(G20&lt;&gt;"",G20,"")</f>
        <v>ЗПП 220 кВ. Архитектурные решения</v>
      </c>
      <c r="H75">
        <v>0</v>
      </c>
      <c r="O75">
        <f t="shared" ref="O75:T75" si="53">ROUND(O45+AB75,0)</f>
        <v>17001</v>
      </c>
      <c r="P75">
        <f t="shared" si="53"/>
        <v>8061</v>
      </c>
      <c r="Q75">
        <f t="shared" si="53"/>
        <v>5355</v>
      </c>
      <c r="R75">
        <f t="shared" si="53"/>
        <v>442</v>
      </c>
      <c r="S75">
        <f t="shared" si="53"/>
        <v>3586</v>
      </c>
      <c r="T75">
        <f t="shared" si="53"/>
        <v>0</v>
      </c>
      <c r="U75">
        <f>U45+AH75</f>
        <v>391.78571299999999</v>
      </c>
      <c r="V75">
        <f>V45+AI75</f>
        <v>32.709924999999998</v>
      </c>
      <c r="W75">
        <f>ROUND(W45+AJ75,0)</f>
        <v>0</v>
      </c>
      <c r="X75">
        <f>ROUND(X45+AK75,0)</f>
        <v>3733</v>
      </c>
      <c r="Y75">
        <f>ROUND(Y45+AL75,0)</f>
        <v>1997</v>
      </c>
      <c r="AO75">
        <f t="shared" ref="AO75:BD75" si="54">ROUND(AO45+BX75,0)</f>
        <v>0</v>
      </c>
      <c r="AP75">
        <f t="shared" si="54"/>
        <v>0</v>
      </c>
      <c r="AQ75">
        <f t="shared" si="54"/>
        <v>0</v>
      </c>
      <c r="AR75">
        <f t="shared" si="54"/>
        <v>22731</v>
      </c>
      <c r="AS75">
        <f t="shared" si="54"/>
        <v>5046</v>
      </c>
      <c r="AT75">
        <f t="shared" si="54"/>
        <v>17685</v>
      </c>
      <c r="AU75">
        <f t="shared" si="54"/>
        <v>0</v>
      </c>
      <c r="AV75">
        <f t="shared" si="54"/>
        <v>8061</v>
      </c>
      <c r="AW75">
        <f t="shared" si="54"/>
        <v>8061</v>
      </c>
      <c r="AX75">
        <f t="shared" si="54"/>
        <v>0</v>
      </c>
      <c r="AY75">
        <f t="shared" si="54"/>
        <v>8061</v>
      </c>
      <c r="AZ75">
        <f t="shared" si="54"/>
        <v>0</v>
      </c>
      <c r="BA75">
        <f t="shared" si="54"/>
        <v>0</v>
      </c>
      <c r="BB75">
        <f t="shared" si="54"/>
        <v>0</v>
      </c>
      <c r="BC75">
        <f t="shared" si="54"/>
        <v>0</v>
      </c>
      <c r="BD75">
        <f t="shared" si="54"/>
        <v>0</v>
      </c>
      <c r="DG75">
        <f t="shared" ref="DG75:DL75" si="55">ROUND(DG45+DT75,0)</f>
        <v>66420305</v>
      </c>
      <c r="DH75">
        <f t="shared" si="55"/>
        <v>66166525</v>
      </c>
      <c r="DI75">
        <f t="shared" si="55"/>
        <v>71165</v>
      </c>
      <c r="DJ75">
        <f t="shared" si="55"/>
        <v>22493</v>
      </c>
      <c r="DK75">
        <f t="shared" si="55"/>
        <v>182615</v>
      </c>
      <c r="DL75">
        <f t="shared" si="55"/>
        <v>0</v>
      </c>
      <c r="DM75">
        <f>DM45+DZ75</f>
        <v>391.78571299999999</v>
      </c>
      <c r="DN75">
        <f>DN45+EA75</f>
        <v>32.709924999999998</v>
      </c>
      <c r="DO75">
        <f>ROUND(DO45+EB75,0)</f>
        <v>0</v>
      </c>
      <c r="DP75">
        <f>ROUND(DP45+EC75,0)</f>
        <v>190109</v>
      </c>
      <c r="DQ75">
        <f>ROUND(DQ45+ED75,0)</f>
        <v>101706</v>
      </c>
      <c r="EG75">
        <f t="shared" ref="EG75:EV75" si="56">ROUND(EG45+FP75,0)</f>
        <v>0</v>
      </c>
      <c r="EH75">
        <f t="shared" si="56"/>
        <v>66100407</v>
      </c>
      <c r="EI75">
        <f t="shared" si="56"/>
        <v>0</v>
      </c>
      <c r="EJ75">
        <f t="shared" si="56"/>
        <v>66712120</v>
      </c>
      <c r="EK75">
        <f t="shared" si="56"/>
        <v>71072</v>
      </c>
      <c r="EL75">
        <f t="shared" si="56"/>
        <v>540641</v>
      </c>
      <c r="EM75">
        <f t="shared" si="56"/>
        <v>0</v>
      </c>
      <c r="EN75">
        <f t="shared" si="56"/>
        <v>66166525</v>
      </c>
      <c r="EO75">
        <f t="shared" si="56"/>
        <v>66118</v>
      </c>
      <c r="EP75">
        <f t="shared" si="56"/>
        <v>0</v>
      </c>
      <c r="EQ75">
        <f t="shared" si="56"/>
        <v>66118</v>
      </c>
      <c r="ER75">
        <f t="shared" si="56"/>
        <v>66100407</v>
      </c>
      <c r="ES75">
        <f t="shared" si="56"/>
        <v>0</v>
      </c>
      <c r="ET75">
        <f t="shared" si="56"/>
        <v>0</v>
      </c>
      <c r="EU75">
        <f t="shared" si="56"/>
        <v>0</v>
      </c>
      <c r="EV75">
        <f t="shared" si="56"/>
        <v>0</v>
      </c>
      <c r="GX75">
        <v>0</v>
      </c>
    </row>
    <row r="77" spans="1:206" x14ac:dyDescent="0.2">
      <c r="A77">
        <v>50</v>
      </c>
      <c r="B77">
        <v>0</v>
      </c>
      <c r="C77">
        <v>0</v>
      </c>
      <c r="D77">
        <v>1</v>
      </c>
      <c r="E77">
        <v>201</v>
      </c>
      <c r="F77">
        <f>ROUND(Source!O75,O77)</f>
        <v>17001</v>
      </c>
      <c r="G77" t="s">
        <v>83</v>
      </c>
      <c r="H77" t="s">
        <v>84</v>
      </c>
      <c r="K77">
        <v>201</v>
      </c>
      <c r="L77">
        <v>1</v>
      </c>
      <c r="M77">
        <v>3</v>
      </c>
      <c r="N77" t="s">
        <v>3</v>
      </c>
      <c r="O77">
        <v>0</v>
      </c>
      <c r="P77">
        <f>ROUND(Source!DG75,O77)</f>
        <v>66420305</v>
      </c>
      <c r="W77">
        <v>17001</v>
      </c>
      <c r="X77">
        <v>1</v>
      </c>
      <c r="Y77">
        <v>17001</v>
      </c>
      <c r="Z77">
        <v>319898</v>
      </c>
      <c r="AA77">
        <v>1</v>
      </c>
      <c r="AB77">
        <v>319898</v>
      </c>
    </row>
    <row r="78" spans="1:206" x14ac:dyDescent="0.2">
      <c r="A78">
        <v>50</v>
      </c>
      <c r="B78">
        <v>0</v>
      </c>
      <c r="C78">
        <v>0</v>
      </c>
      <c r="D78">
        <v>1</v>
      </c>
      <c r="E78">
        <v>202</v>
      </c>
      <c r="F78">
        <f>ROUND(Source!P75,O78)</f>
        <v>8061</v>
      </c>
      <c r="G78" t="s">
        <v>85</v>
      </c>
      <c r="H78" t="s">
        <v>86</v>
      </c>
      <c r="K78">
        <v>202</v>
      </c>
      <c r="L78">
        <v>2</v>
      </c>
      <c r="M78">
        <v>3</v>
      </c>
      <c r="N78" t="s">
        <v>3</v>
      </c>
      <c r="O78">
        <v>0</v>
      </c>
      <c r="P78">
        <f>ROUND(Source!DH75,O78)</f>
        <v>66166525</v>
      </c>
      <c r="W78">
        <v>8060.87</v>
      </c>
      <c r="X78">
        <v>1</v>
      </c>
      <c r="Y78">
        <v>8060.87</v>
      </c>
      <c r="Z78">
        <v>66166525</v>
      </c>
      <c r="AA78">
        <v>1</v>
      </c>
      <c r="AB78">
        <v>66166525</v>
      </c>
    </row>
    <row r="79" spans="1:206" x14ac:dyDescent="0.2">
      <c r="A79">
        <v>50</v>
      </c>
      <c r="B79">
        <v>0</v>
      </c>
      <c r="C79">
        <v>0</v>
      </c>
      <c r="D79">
        <v>1</v>
      </c>
      <c r="E79">
        <v>222</v>
      </c>
      <c r="F79">
        <f>ROUND(Source!AO75,O79)</f>
        <v>0</v>
      </c>
      <c r="G79" t="s">
        <v>87</v>
      </c>
      <c r="H79" t="s">
        <v>88</v>
      </c>
      <c r="K79">
        <v>222</v>
      </c>
      <c r="L79">
        <v>3</v>
      </c>
      <c r="M79">
        <v>3</v>
      </c>
      <c r="N79" t="s">
        <v>3</v>
      </c>
      <c r="O79">
        <v>0</v>
      </c>
      <c r="P79">
        <f>ROUND(Source!EG75,O79)</f>
        <v>0</v>
      </c>
      <c r="W79">
        <v>0</v>
      </c>
      <c r="X79">
        <v>1</v>
      </c>
      <c r="Y79">
        <v>0</v>
      </c>
      <c r="Z79">
        <v>0</v>
      </c>
      <c r="AA79">
        <v>1</v>
      </c>
      <c r="AB79">
        <v>0</v>
      </c>
    </row>
    <row r="80" spans="1:206" x14ac:dyDescent="0.2">
      <c r="A80">
        <v>50</v>
      </c>
      <c r="B80">
        <v>0</v>
      </c>
      <c r="C80">
        <v>0</v>
      </c>
      <c r="D80">
        <v>1</v>
      </c>
      <c r="E80">
        <v>225</v>
      </c>
      <c r="F80">
        <f>ROUND(Source!AV75,O80)</f>
        <v>8061</v>
      </c>
      <c r="G80" t="s">
        <v>89</v>
      </c>
      <c r="H80" t="s">
        <v>90</v>
      </c>
      <c r="K80">
        <v>225</v>
      </c>
      <c r="L80">
        <v>4</v>
      </c>
      <c r="M80">
        <v>3</v>
      </c>
      <c r="N80" t="s">
        <v>3</v>
      </c>
      <c r="O80">
        <v>0</v>
      </c>
      <c r="P80">
        <f>ROUND(Source!EN75,O80)</f>
        <v>66166525</v>
      </c>
      <c r="W80">
        <v>8060.87</v>
      </c>
      <c r="X80">
        <v>1</v>
      </c>
      <c r="Y80">
        <v>8060.87</v>
      </c>
      <c r="Z80">
        <v>66166525</v>
      </c>
      <c r="AA80">
        <v>1</v>
      </c>
      <c r="AB80">
        <v>66166525</v>
      </c>
    </row>
    <row r="81" spans="1:28" x14ac:dyDescent="0.2">
      <c r="A81">
        <v>50</v>
      </c>
      <c r="B81">
        <v>0</v>
      </c>
      <c r="C81">
        <v>0</v>
      </c>
      <c r="D81">
        <v>1</v>
      </c>
      <c r="E81">
        <v>226</v>
      </c>
      <c r="F81">
        <f>ROUND(Source!AW75,O81)</f>
        <v>8061</v>
      </c>
      <c r="G81" t="s">
        <v>91</v>
      </c>
      <c r="H81" t="s">
        <v>92</v>
      </c>
      <c r="K81">
        <v>226</v>
      </c>
      <c r="L81">
        <v>5</v>
      </c>
      <c r="M81">
        <v>3</v>
      </c>
      <c r="N81" t="s">
        <v>3</v>
      </c>
      <c r="O81">
        <v>0</v>
      </c>
      <c r="P81">
        <f>ROUND(Source!EO75,O81)</f>
        <v>66118</v>
      </c>
      <c r="W81">
        <v>8060.87</v>
      </c>
      <c r="X81">
        <v>1</v>
      </c>
      <c r="Y81">
        <v>8060.87</v>
      </c>
      <c r="Z81">
        <v>66118</v>
      </c>
      <c r="AA81">
        <v>1</v>
      </c>
      <c r="AB81">
        <v>66118</v>
      </c>
    </row>
    <row r="82" spans="1:28" x14ac:dyDescent="0.2">
      <c r="A82">
        <v>50</v>
      </c>
      <c r="B82">
        <v>0</v>
      </c>
      <c r="C82">
        <v>0</v>
      </c>
      <c r="D82">
        <v>1</v>
      </c>
      <c r="E82">
        <v>227</v>
      </c>
      <c r="F82">
        <f>ROUND(Source!AX75,O82)</f>
        <v>0</v>
      </c>
      <c r="G82" t="s">
        <v>93</v>
      </c>
      <c r="H82" t="s">
        <v>94</v>
      </c>
      <c r="K82">
        <v>227</v>
      </c>
      <c r="L82">
        <v>6</v>
      </c>
      <c r="M82">
        <v>3</v>
      </c>
      <c r="N82" t="s">
        <v>3</v>
      </c>
      <c r="O82">
        <v>0</v>
      </c>
      <c r="P82">
        <f>ROUND(Source!EP75,O82)</f>
        <v>0</v>
      </c>
      <c r="W82">
        <v>0</v>
      </c>
      <c r="X82">
        <v>1</v>
      </c>
      <c r="Y82">
        <v>0</v>
      </c>
      <c r="Z82">
        <v>0</v>
      </c>
      <c r="AA82">
        <v>1</v>
      </c>
      <c r="AB82">
        <v>0</v>
      </c>
    </row>
    <row r="83" spans="1:28" x14ac:dyDescent="0.2">
      <c r="A83">
        <v>50</v>
      </c>
      <c r="B83">
        <v>0</v>
      </c>
      <c r="C83">
        <v>0</v>
      </c>
      <c r="D83">
        <v>1</v>
      </c>
      <c r="E83">
        <v>228</v>
      </c>
      <c r="F83">
        <f>ROUND(Source!AY75,O83)</f>
        <v>8061</v>
      </c>
      <c r="G83" t="s">
        <v>95</v>
      </c>
      <c r="H83" t="s">
        <v>96</v>
      </c>
      <c r="K83">
        <v>228</v>
      </c>
      <c r="L83">
        <v>7</v>
      </c>
      <c r="M83">
        <v>3</v>
      </c>
      <c r="N83" t="s">
        <v>3</v>
      </c>
      <c r="O83">
        <v>0</v>
      </c>
      <c r="P83">
        <f>ROUND(Source!EQ75,O83)</f>
        <v>66118</v>
      </c>
      <c r="W83">
        <v>8060.87</v>
      </c>
      <c r="X83">
        <v>1</v>
      </c>
      <c r="Y83">
        <v>8060.87</v>
      </c>
      <c r="Z83">
        <v>66118</v>
      </c>
      <c r="AA83">
        <v>1</v>
      </c>
      <c r="AB83">
        <v>66118</v>
      </c>
    </row>
    <row r="84" spans="1:28" x14ac:dyDescent="0.2">
      <c r="A84">
        <v>50</v>
      </c>
      <c r="B84">
        <v>0</v>
      </c>
      <c r="C84">
        <v>0</v>
      </c>
      <c r="D84">
        <v>1</v>
      </c>
      <c r="E84">
        <v>216</v>
      </c>
      <c r="F84">
        <f>ROUND(Source!AP75,O84)</f>
        <v>0</v>
      </c>
      <c r="G84" t="s">
        <v>97</v>
      </c>
      <c r="H84" t="s">
        <v>98</v>
      </c>
      <c r="K84">
        <v>216</v>
      </c>
      <c r="L84">
        <v>8</v>
      </c>
      <c r="M84">
        <v>3</v>
      </c>
      <c r="N84" t="s">
        <v>3</v>
      </c>
      <c r="O84">
        <v>0</v>
      </c>
      <c r="P84">
        <f>ROUND(Source!EH75,O84)</f>
        <v>66100407</v>
      </c>
      <c r="W84">
        <v>0</v>
      </c>
      <c r="X84">
        <v>1</v>
      </c>
      <c r="Y84">
        <v>0</v>
      </c>
      <c r="Z84">
        <v>66100407</v>
      </c>
      <c r="AA84">
        <v>1</v>
      </c>
      <c r="AB84">
        <v>66100407</v>
      </c>
    </row>
    <row r="85" spans="1:28" x14ac:dyDescent="0.2">
      <c r="A85">
        <v>50</v>
      </c>
      <c r="B85">
        <v>0</v>
      </c>
      <c r="C85">
        <v>0</v>
      </c>
      <c r="D85">
        <v>1</v>
      </c>
      <c r="E85">
        <v>223</v>
      </c>
      <c r="F85">
        <f>ROUND(Source!AQ75,O85)</f>
        <v>0</v>
      </c>
      <c r="G85" t="s">
        <v>99</v>
      </c>
      <c r="H85" t="s">
        <v>100</v>
      </c>
      <c r="K85">
        <v>223</v>
      </c>
      <c r="L85">
        <v>9</v>
      </c>
      <c r="M85">
        <v>3</v>
      </c>
      <c r="N85" t="s">
        <v>3</v>
      </c>
      <c r="O85">
        <v>0</v>
      </c>
      <c r="P85">
        <f>ROUND(Source!EI75,O85)</f>
        <v>0</v>
      </c>
      <c r="W85">
        <v>0</v>
      </c>
      <c r="X85">
        <v>1</v>
      </c>
      <c r="Y85">
        <v>0</v>
      </c>
      <c r="Z85">
        <v>0</v>
      </c>
      <c r="AA85">
        <v>1</v>
      </c>
      <c r="AB85">
        <v>0</v>
      </c>
    </row>
    <row r="86" spans="1:28" x14ac:dyDescent="0.2">
      <c r="A86">
        <v>50</v>
      </c>
      <c r="B86">
        <v>0</v>
      </c>
      <c r="C86">
        <v>0</v>
      </c>
      <c r="D86">
        <v>1</v>
      </c>
      <c r="E86">
        <v>229</v>
      </c>
      <c r="F86">
        <f>ROUND(Source!AZ75,O86)</f>
        <v>0</v>
      </c>
      <c r="G86" t="s">
        <v>101</v>
      </c>
      <c r="H86" t="s">
        <v>102</v>
      </c>
      <c r="K86">
        <v>229</v>
      </c>
      <c r="L86">
        <v>10</v>
      </c>
      <c r="M86">
        <v>3</v>
      </c>
      <c r="N86" t="s">
        <v>3</v>
      </c>
      <c r="O86">
        <v>0</v>
      </c>
      <c r="P86">
        <f>ROUND(Source!ER75,O86)</f>
        <v>66100407</v>
      </c>
      <c r="W86">
        <v>0</v>
      </c>
      <c r="X86">
        <v>1</v>
      </c>
      <c r="Y86">
        <v>0</v>
      </c>
      <c r="Z86">
        <v>66100407</v>
      </c>
      <c r="AA86">
        <v>1</v>
      </c>
      <c r="AB86">
        <v>66100407</v>
      </c>
    </row>
    <row r="87" spans="1:28" x14ac:dyDescent="0.2">
      <c r="A87">
        <v>50</v>
      </c>
      <c r="B87">
        <v>0</v>
      </c>
      <c r="C87">
        <v>0</v>
      </c>
      <c r="D87">
        <v>1</v>
      </c>
      <c r="E87">
        <v>203</v>
      </c>
      <c r="F87">
        <f>ROUND(Source!Q75,O87)</f>
        <v>5355</v>
      </c>
      <c r="G87" t="s">
        <v>103</v>
      </c>
      <c r="H87" t="s">
        <v>104</v>
      </c>
      <c r="K87">
        <v>203</v>
      </c>
      <c r="L87">
        <v>11</v>
      </c>
      <c r="M87">
        <v>3</v>
      </c>
      <c r="N87" t="s">
        <v>3</v>
      </c>
      <c r="O87">
        <v>0</v>
      </c>
      <c r="P87">
        <f>ROUND(Source!DI75,O87)</f>
        <v>71165</v>
      </c>
      <c r="W87">
        <v>5354.5500000000011</v>
      </c>
      <c r="X87">
        <v>1</v>
      </c>
      <c r="Y87">
        <v>5354.5500000000011</v>
      </c>
      <c r="Z87">
        <v>71165</v>
      </c>
      <c r="AA87">
        <v>1</v>
      </c>
      <c r="AB87">
        <v>71165</v>
      </c>
    </row>
    <row r="88" spans="1:28" x14ac:dyDescent="0.2">
      <c r="A88">
        <v>50</v>
      </c>
      <c r="B88">
        <v>0</v>
      </c>
      <c r="C88">
        <v>0</v>
      </c>
      <c r="D88">
        <v>1</v>
      </c>
      <c r="E88">
        <v>231</v>
      </c>
      <c r="F88">
        <f>ROUND(Source!BB75,O88)</f>
        <v>0</v>
      </c>
      <c r="G88" t="s">
        <v>105</v>
      </c>
      <c r="H88" t="s">
        <v>106</v>
      </c>
      <c r="K88">
        <v>231</v>
      </c>
      <c r="L88">
        <v>12</v>
      </c>
      <c r="M88">
        <v>3</v>
      </c>
      <c r="N88" t="s">
        <v>3</v>
      </c>
      <c r="O88">
        <v>0</v>
      </c>
      <c r="P88">
        <f>ROUND(Source!ET75,O88)</f>
        <v>0</v>
      </c>
      <c r="W88">
        <v>0</v>
      </c>
      <c r="X88">
        <v>1</v>
      </c>
      <c r="Y88">
        <v>0</v>
      </c>
      <c r="Z88">
        <v>0</v>
      </c>
      <c r="AA88">
        <v>1</v>
      </c>
      <c r="AB88">
        <v>0</v>
      </c>
    </row>
    <row r="89" spans="1:28" x14ac:dyDescent="0.2">
      <c r="A89">
        <v>50</v>
      </c>
      <c r="B89">
        <v>0</v>
      </c>
      <c r="C89">
        <v>0</v>
      </c>
      <c r="D89">
        <v>1</v>
      </c>
      <c r="E89">
        <v>204</v>
      </c>
      <c r="F89">
        <f>ROUND(Source!R75,O89)</f>
        <v>442</v>
      </c>
      <c r="G89" t="s">
        <v>107</v>
      </c>
      <c r="H89" t="s">
        <v>108</v>
      </c>
      <c r="K89">
        <v>204</v>
      </c>
      <c r="L89">
        <v>13</v>
      </c>
      <c r="M89">
        <v>3</v>
      </c>
      <c r="N89" t="s">
        <v>3</v>
      </c>
      <c r="O89">
        <v>0</v>
      </c>
      <c r="P89">
        <f>ROUND(Source!DJ75,O89)</f>
        <v>22493</v>
      </c>
      <c r="W89">
        <v>441.64</v>
      </c>
      <c r="X89">
        <v>1</v>
      </c>
      <c r="Y89">
        <v>441.64</v>
      </c>
      <c r="Z89">
        <v>22493</v>
      </c>
      <c r="AA89">
        <v>1</v>
      </c>
      <c r="AB89">
        <v>22493</v>
      </c>
    </row>
    <row r="90" spans="1:28" x14ac:dyDescent="0.2">
      <c r="A90">
        <v>50</v>
      </c>
      <c r="B90">
        <v>0</v>
      </c>
      <c r="C90">
        <v>0</v>
      </c>
      <c r="D90">
        <v>1</v>
      </c>
      <c r="E90">
        <v>205</v>
      </c>
      <c r="F90">
        <f>ROUND(Source!S75,O90)</f>
        <v>3586</v>
      </c>
      <c r="G90" t="s">
        <v>109</v>
      </c>
      <c r="H90" t="s">
        <v>110</v>
      </c>
      <c r="K90">
        <v>205</v>
      </c>
      <c r="L90">
        <v>14</v>
      </c>
      <c r="M90">
        <v>3</v>
      </c>
      <c r="N90" t="s">
        <v>3</v>
      </c>
      <c r="O90">
        <v>0</v>
      </c>
      <c r="P90">
        <f>ROUND(Source!DK75,O90)</f>
        <v>182615</v>
      </c>
      <c r="W90">
        <v>3585.5800000000004</v>
      </c>
      <c r="X90">
        <v>1</v>
      </c>
      <c r="Y90">
        <v>3585.5800000000004</v>
      </c>
      <c r="Z90">
        <v>182615</v>
      </c>
      <c r="AA90">
        <v>1</v>
      </c>
      <c r="AB90">
        <v>182615</v>
      </c>
    </row>
    <row r="91" spans="1:28" x14ac:dyDescent="0.2">
      <c r="A91">
        <v>50</v>
      </c>
      <c r="B91">
        <v>0</v>
      </c>
      <c r="C91">
        <v>0</v>
      </c>
      <c r="D91">
        <v>1</v>
      </c>
      <c r="E91">
        <v>232</v>
      </c>
      <c r="F91">
        <f>ROUND(Source!BC75,O91)</f>
        <v>0</v>
      </c>
      <c r="G91" t="s">
        <v>111</v>
      </c>
      <c r="H91" t="s">
        <v>112</v>
      </c>
      <c r="K91">
        <v>232</v>
      </c>
      <c r="L91">
        <v>15</v>
      </c>
      <c r="M91">
        <v>3</v>
      </c>
      <c r="N91" t="s">
        <v>3</v>
      </c>
      <c r="O91">
        <v>0</v>
      </c>
      <c r="P91">
        <f>ROUND(Source!EU75,O91)</f>
        <v>0</v>
      </c>
      <c r="W91">
        <v>0</v>
      </c>
      <c r="X91">
        <v>1</v>
      </c>
      <c r="Y91">
        <v>0</v>
      </c>
      <c r="Z91">
        <v>0</v>
      </c>
      <c r="AA91">
        <v>1</v>
      </c>
      <c r="AB91">
        <v>0</v>
      </c>
    </row>
    <row r="92" spans="1:28" x14ac:dyDescent="0.2">
      <c r="A92">
        <v>50</v>
      </c>
      <c r="B92">
        <v>0</v>
      </c>
      <c r="C92">
        <v>0</v>
      </c>
      <c r="D92">
        <v>1</v>
      </c>
      <c r="E92">
        <v>214</v>
      </c>
      <c r="F92">
        <f>ROUND(Source!AS75,O92)</f>
        <v>5046</v>
      </c>
      <c r="G92" t="s">
        <v>113</v>
      </c>
      <c r="H92" t="s">
        <v>114</v>
      </c>
      <c r="K92">
        <v>214</v>
      </c>
      <c r="L92">
        <v>16</v>
      </c>
      <c r="M92">
        <v>3</v>
      </c>
      <c r="N92" t="s">
        <v>3</v>
      </c>
      <c r="O92">
        <v>0</v>
      </c>
      <c r="P92">
        <f>ROUND(Source!EK75,O92)</f>
        <v>71072</v>
      </c>
      <c r="W92">
        <v>5045.7299999999996</v>
      </c>
      <c r="X92">
        <v>1</v>
      </c>
      <c r="Y92">
        <v>5045.7299999999996</v>
      </c>
      <c r="Z92">
        <v>71072</v>
      </c>
      <c r="AA92">
        <v>1</v>
      </c>
      <c r="AB92">
        <v>71072</v>
      </c>
    </row>
    <row r="93" spans="1:28" x14ac:dyDescent="0.2">
      <c r="A93">
        <v>50</v>
      </c>
      <c r="B93">
        <v>0</v>
      </c>
      <c r="C93">
        <v>0</v>
      </c>
      <c r="D93">
        <v>1</v>
      </c>
      <c r="E93">
        <v>215</v>
      </c>
      <c r="F93">
        <f>ROUND(Source!AT75,O93)</f>
        <v>17685</v>
      </c>
      <c r="G93" t="s">
        <v>115</v>
      </c>
      <c r="H93" t="s">
        <v>116</v>
      </c>
      <c r="K93">
        <v>215</v>
      </c>
      <c r="L93">
        <v>17</v>
      </c>
      <c r="M93">
        <v>3</v>
      </c>
      <c r="N93" t="s">
        <v>3</v>
      </c>
      <c r="O93">
        <v>0</v>
      </c>
      <c r="P93">
        <f>ROUND(Source!EL75,O93)</f>
        <v>540641</v>
      </c>
      <c r="W93">
        <v>17684.96</v>
      </c>
      <c r="X93">
        <v>1</v>
      </c>
      <c r="Y93">
        <v>17684.96</v>
      </c>
      <c r="Z93">
        <v>540641</v>
      </c>
      <c r="AA93">
        <v>1</v>
      </c>
      <c r="AB93">
        <v>540641</v>
      </c>
    </row>
    <row r="94" spans="1:28" x14ac:dyDescent="0.2">
      <c r="A94">
        <v>50</v>
      </c>
      <c r="B94">
        <v>0</v>
      </c>
      <c r="C94">
        <v>0</v>
      </c>
      <c r="D94">
        <v>1</v>
      </c>
      <c r="E94">
        <v>217</v>
      </c>
      <c r="F94">
        <f>ROUND(Source!AU75,O94)</f>
        <v>0</v>
      </c>
      <c r="G94" t="s">
        <v>117</v>
      </c>
      <c r="H94" t="s">
        <v>118</v>
      </c>
      <c r="K94">
        <v>217</v>
      </c>
      <c r="L94">
        <v>18</v>
      </c>
      <c r="M94">
        <v>3</v>
      </c>
      <c r="N94" t="s">
        <v>3</v>
      </c>
      <c r="O94">
        <v>0</v>
      </c>
      <c r="P94">
        <f>ROUND(Source!EM75,O94)</f>
        <v>0</v>
      </c>
      <c r="W94">
        <v>0</v>
      </c>
      <c r="X94">
        <v>1</v>
      </c>
      <c r="Y94">
        <v>0</v>
      </c>
      <c r="Z94">
        <v>0</v>
      </c>
      <c r="AA94">
        <v>1</v>
      </c>
      <c r="AB94">
        <v>0</v>
      </c>
    </row>
    <row r="95" spans="1:28" x14ac:dyDescent="0.2">
      <c r="A95">
        <v>50</v>
      </c>
      <c r="B95">
        <v>0</v>
      </c>
      <c r="C95">
        <v>0</v>
      </c>
      <c r="D95">
        <v>1</v>
      </c>
      <c r="E95">
        <v>230</v>
      </c>
      <c r="F95">
        <f>ROUND(Source!BA75,O95)</f>
        <v>0</v>
      </c>
      <c r="G95" t="s">
        <v>119</v>
      </c>
      <c r="H95" t="s">
        <v>120</v>
      </c>
      <c r="K95">
        <v>230</v>
      </c>
      <c r="L95">
        <v>19</v>
      </c>
      <c r="M95">
        <v>3</v>
      </c>
      <c r="N95" t="s">
        <v>3</v>
      </c>
      <c r="O95">
        <v>0</v>
      </c>
      <c r="P95">
        <f>ROUND(Source!ES75,O95)</f>
        <v>0</v>
      </c>
      <c r="W95">
        <v>0</v>
      </c>
      <c r="X95">
        <v>1</v>
      </c>
      <c r="Y95">
        <v>0</v>
      </c>
      <c r="Z95">
        <v>0</v>
      </c>
      <c r="AA95">
        <v>1</v>
      </c>
      <c r="AB95">
        <v>0</v>
      </c>
    </row>
    <row r="96" spans="1:28" x14ac:dyDescent="0.2">
      <c r="A96">
        <v>50</v>
      </c>
      <c r="B96">
        <v>0</v>
      </c>
      <c r="C96">
        <v>0</v>
      </c>
      <c r="D96">
        <v>1</v>
      </c>
      <c r="E96">
        <v>206</v>
      </c>
      <c r="F96">
        <f>ROUND(Source!T75,O96)</f>
        <v>0</v>
      </c>
      <c r="G96" t="s">
        <v>121</v>
      </c>
      <c r="H96" t="s">
        <v>122</v>
      </c>
      <c r="K96">
        <v>206</v>
      </c>
      <c r="L96">
        <v>20</v>
      </c>
      <c r="M96">
        <v>3</v>
      </c>
      <c r="N96" t="s">
        <v>3</v>
      </c>
      <c r="O96">
        <v>0</v>
      </c>
      <c r="P96">
        <f>ROUND(Source!DL75,O96)</f>
        <v>0</v>
      </c>
      <c r="W96">
        <v>0</v>
      </c>
      <c r="X96">
        <v>1</v>
      </c>
      <c r="Y96">
        <v>0</v>
      </c>
      <c r="Z96">
        <v>0</v>
      </c>
      <c r="AA96">
        <v>1</v>
      </c>
      <c r="AB96">
        <v>0</v>
      </c>
    </row>
    <row r="97" spans="1:206" x14ac:dyDescent="0.2">
      <c r="A97">
        <v>50</v>
      </c>
      <c r="B97">
        <v>0</v>
      </c>
      <c r="C97">
        <v>0</v>
      </c>
      <c r="D97">
        <v>1</v>
      </c>
      <c r="E97">
        <v>207</v>
      </c>
      <c r="F97">
        <f>ROUND(Source!U75,O97)</f>
        <v>391.78571299999999</v>
      </c>
      <c r="G97" t="s">
        <v>123</v>
      </c>
      <c r="H97" t="s">
        <v>124</v>
      </c>
      <c r="K97">
        <v>207</v>
      </c>
      <c r="L97">
        <v>21</v>
      </c>
      <c r="M97">
        <v>3</v>
      </c>
      <c r="N97" t="s">
        <v>3</v>
      </c>
      <c r="O97">
        <v>7</v>
      </c>
      <c r="P97">
        <f>ROUND(Source!DM75,O97)</f>
        <v>391.78571299999999</v>
      </c>
      <c r="W97">
        <v>391.78571299999999</v>
      </c>
      <c r="X97">
        <v>1</v>
      </c>
      <c r="Y97">
        <v>391.78571299999999</v>
      </c>
      <c r="Z97">
        <v>391.78571299999999</v>
      </c>
      <c r="AA97">
        <v>1</v>
      </c>
      <c r="AB97">
        <v>391.78571299999999</v>
      </c>
    </row>
    <row r="98" spans="1:206" x14ac:dyDescent="0.2">
      <c r="A98">
        <v>50</v>
      </c>
      <c r="B98">
        <v>0</v>
      </c>
      <c r="C98">
        <v>0</v>
      </c>
      <c r="D98">
        <v>1</v>
      </c>
      <c r="E98">
        <v>208</v>
      </c>
      <c r="F98">
        <f>ROUND(Source!V75,O98)</f>
        <v>32.709924999999998</v>
      </c>
      <c r="G98" t="s">
        <v>125</v>
      </c>
      <c r="H98" t="s">
        <v>126</v>
      </c>
      <c r="K98">
        <v>208</v>
      </c>
      <c r="L98">
        <v>22</v>
      </c>
      <c r="M98">
        <v>3</v>
      </c>
      <c r="N98" t="s">
        <v>3</v>
      </c>
      <c r="O98">
        <v>7</v>
      </c>
      <c r="P98">
        <f>ROUND(Source!DN75,O98)</f>
        <v>32.709924999999998</v>
      </c>
      <c r="W98">
        <v>32.709924999999998</v>
      </c>
      <c r="X98">
        <v>1</v>
      </c>
      <c r="Y98">
        <v>32.709924999999998</v>
      </c>
      <c r="Z98">
        <v>32.709924999999998</v>
      </c>
      <c r="AA98">
        <v>1</v>
      </c>
      <c r="AB98">
        <v>32.709924999999998</v>
      </c>
    </row>
    <row r="99" spans="1:206" x14ac:dyDescent="0.2">
      <c r="A99">
        <v>50</v>
      </c>
      <c r="B99">
        <v>0</v>
      </c>
      <c r="C99">
        <v>0</v>
      </c>
      <c r="D99">
        <v>1</v>
      </c>
      <c r="E99">
        <v>209</v>
      </c>
      <c r="F99">
        <f>ROUND(Source!W75,O99)</f>
        <v>0</v>
      </c>
      <c r="G99" t="s">
        <v>127</v>
      </c>
      <c r="H99" t="s">
        <v>128</v>
      </c>
      <c r="K99">
        <v>209</v>
      </c>
      <c r="L99">
        <v>23</v>
      </c>
      <c r="M99">
        <v>3</v>
      </c>
      <c r="N99" t="s">
        <v>3</v>
      </c>
      <c r="O99">
        <v>0</v>
      </c>
      <c r="P99">
        <f>ROUND(Source!DO75,O99)</f>
        <v>0</v>
      </c>
      <c r="W99">
        <v>0</v>
      </c>
      <c r="X99">
        <v>1</v>
      </c>
      <c r="Y99">
        <v>0</v>
      </c>
      <c r="Z99">
        <v>0</v>
      </c>
      <c r="AA99">
        <v>1</v>
      </c>
      <c r="AB99">
        <v>0</v>
      </c>
    </row>
    <row r="100" spans="1:206" x14ac:dyDescent="0.2">
      <c r="A100">
        <v>50</v>
      </c>
      <c r="B100">
        <v>0</v>
      </c>
      <c r="C100">
        <v>0</v>
      </c>
      <c r="D100">
        <v>1</v>
      </c>
      <c r="E100">
        <v>233</v>
      </c>
      <c r="F100">
        <f>ROUND(Source!BD75,O100)</f>
        <v>0</v>
      </c>
      <c r="G100" t="s">
        <v>129</v>
      </c>
      <c r="H100" t="s">
        <v>130</v>
      </c>
      <c r="K100">
        <v>233</v>
      </c>
      <c r="L100">
        <v>24</v>
      </c>
      <c r="M100">
        <v>3</v>
      </c>
      <c r="N100" t="s">
        <v>3</v>
      </c>
      <c r="O100">
        <v>0</v>
      </c>
      <c r="P100">
        <f>ROUND(Source!EV75,O100)</f>
        <v>0</v>
      </c>
      <c r="W100">
        <v>0</v>
      </c>
      <c r="X100">
        <v>1</v>
      </c>
      <c r="Y100">
        <v>0</v>
      </c>
      <c r="Z100">
        <v>0</v>
      </c>
      <c r="AA100">
        <v>1</v>
      </c>
      <c r="AB100">
        <v>0</v>
      </c>
    </row>
    <row r="101" spans="1:206" x14ac:dyDescent="0.2">
      <c r="A101">
        <v>50</v>
      </c>
      <c r="B101">
        <v>0</v>
      </c>
      <c r="C101">
        <v>0</v>
      </c>
      <c r="D101">
        <v>1</v>
      </c>
      <c r="E101">
        <v>210</v>
      </c>
      <c r="F101">
        <f>ROUND(Source!X75,O101)</f>
        <v>3733</v>
      </c>
      <c r="G101" t="s">
        <v>131</v>
      </c>
      <c r="H101" t="s">
        <v>132</v>
      </c>
      <c r="K101">
        <v>210</v>
      </c>
      <c r="L101">
        <v>25</v>
      </c>
      <c r="M101">
        <v>3</v>
      </c>
      <c r="N101" t="s">
        <v>3</v>
      </c>
      <c r="O101">
        <v>0</v>
      </c>
      <c r="P101">
        <f>ROUND(Source!DP75,O101)</f>
        <v>190109</v>
      </c>
      <c r="W101">
        <v>3732.73</v>
      </c>
      <c r="X101">
        <v>1</v>
      </c>
      <c r="Y101">
        <v>3732.73</v>
      </c>
      <c r="Z101">
        <v>190109</v>
      </c>
      <c r="AA101">
        <v>1</v>
      </c>
      <c r="AB101">
        <v>190109</v>
      </c>
    </row>
    <row r="102" spans="1:206" x14ac:dyDescent="0.2">
      <c r="A102">
        <v>50</v>
      </c>
      <c r="B102">
        <v>0</v>
      </c>
      <c r="C102">
        <v>0</v>
      </c>
      <c r="D102">
        <v>1</v>
      </c>
      <c r="E102">
        <v>211</v>
      </c>
      <c r="F102">
        <f>ROUND(Source!Y75,O102)</f>
        <v>1997</v>
      </c>
      <c r="G102" t="s">
        <v>133</v>
      </c>
      <c r="H102" t="s">
        <v>134</v>
      </c>
      <c r="K102">
        <v>211</v>
      </c>
      <c r="L102">
        <v>26</v>
      </c>
      <c r="M102">
        <v>3</v>
      </c>
      <c r="N102" t="s">
        <v>3</v>
      </c>
      <c r="O102">
        <v>0</v>
      </c>
      <c r="P102">
        <f>ROUND(Source!DQ75,O102)</f>
        <v>101706</v>
      </c>
      <c r="W102">
        <v>1996.96</v>
      </c>
      <c r="X102">
        <v>1</v>
      </c>
      <c r="Y102">
        <v>1996.96</v>
      </c>
      <c r="Z102">
        <v>101706</v>
      </c>
      <c r="AA102">
        <v>1</v>
      </c>
      <c r="AB102">
        <v>101706</v>
      </c>
    </row>
    <row r="103" spans="1:206" x14ac:dyDescent="0.2">
      <c r="A103">
        <v>50</v>
      </c>
      <c r="B103">
        <v>0</v>
      </c>
      <c r="C103">
        <v>0</v>
      </c>
      <c r="D103">
        <v>1</v>
      </c>
      <c r="E103">
        <v>224</v>
      </c>
      <c r="F103">
        <f>ROUND(Source!AR75,O103)</f>
        <v>22731</v>
      </c>
      <c r="G103" t="s">
        <v>135</v>
      </c>
      <c r="H103" t="s">
        <v>136</v>
      </c>
      <c r="K103">
        <v>224</v>
      </c>
      <c r="L103">
        <v>27</v>
      </c>
      <c r="M103">
        <v>3</v>
      </c>
      <c r="N103" t="s">
        <v>3</v>
      </c>
      <c r="O103">
        <v>0</v>
      </c>
      <c r="P103">
        <f>ROUND(Source!EJ75,O103)</f>
        <v>66712120</v>
      </c>
      <c r="W103">
        <v>22730.69</v>
      </c>
      <c r="X103">
        <v>1</v>
      </c>
      <c r="Y103">
        <v>22730.69</v>
      </c>
      <c r="Z103">
        <v>66712120</v>
      </c>
      <c r="AA103">
        <v>1</v>
      </c>
      <c r="AB103">
        <v>66712120</v>
      </c>
    </row>
    <row r="105" spans="1:206" x14ac:dyDescent="0.2">
      <c r="A105">
        <v>51</v>
      </c>
      <c r="B105">
        <f>B12</f>
        <v>161</v>
      </c>
      <c r="C105">
        <f>A12</f>
        <v>1</v>
      </c>
      <c r="D105">
        <f>ROW(A12)</f>
        <v>12</v>
      </c>
      <c r="F105" t="str">
        <f>IF(F12&lt;&gt;"",F12,"")</f>
        <v>02-01-08</v>
      </c>
      <c r="G105" t="str">
        <f>IF(G12&lt;&gt;"",G12,"")</f>
        <v>02-01-08 ЗПП 220 кВ. Архитектурные решения (БМЗ)</v>
      </c>
      <c r="H105">
        <v>0</v>
      </c>
      <c r="O105">
        <f t="shared" ref="O105:T105" si="57">ROUND(O75,0)</f>
        <v>17001</v>
      </c>
      <c r="P105">
        <f t="shared" si="57"/>
        <v>8061</v>
      </c>
      <c r="Q105">
        <f t="shared" si="57"/>
        <v>5355</v>
      </c>
      <c r="R105">
        <f t="shared" si="57"/>
        <v>442</v>
      </c>
      <c r="S105">
        <f t="shared" si="57"/>
        <v>3586</v>
      </c>
      <c r="T105">
        <f t="shared" si="57"/>
        <v>0</v>
      </c>
      <c r="U105">
        <f>U75</f>
        <v>391.78571299999999</v>
      </c>
      <c r="V105">
        <f>V75</f>
        <v>32.709924999999998</v>
      </c>
      <c r="W105">
        <f>ROUND(W75,0)</f>
        <v>0</v>
      </c>
      <c r="X105">
        <f>ROUND(X75,0)</f>
        <v>3733</v>
      </c>
      <c r="Y105">
        <f>ROUND(Y75,0)</f>
        <v>1997</v>
      </c>
      <c r="AO105">
        <f t="shared" ref="AO105:BD105" si="58">ROUND(AO75,0)</f>
        <v>0</v>
      </c>
      <c r="AP105">
        <f t="shared" si="58"/>
        <v>0</v>
      </c>
      <c r="AQ105">
        <f t="shared" si="58"/>
        <v>0</v>
      </c>
      <c r="AR105">
        <f t="shared" si="58"/>
        <v>22731</v>
      </c>
      <c r="AS105">
        <f t="shared" si="58"/>
        <v>5046</v>
      </c>
      <c r="AT105">
        <f t="shared" si="58"/>
        <v>17685</v>
      </c>
      <c r="AU105">
        <f t="shared" si="58"/>
        <v>0</v>
      </c>
      <c r="AV105">
        <f t="shared" si="58"/>
        <v>8061</v>
      </c>
      <c r="AW105">
        <f t="shared" si="58"/>
        <v>8061</v>
      </c>
      <c r="AX105">
        <f t="shared" si="58"/>
        <v>0</v>
      </c>
      <c r="AY105">
        <f t="shared" si="58"/>
        <v>8061</v>
      </c>
      <c r="AZ105">
        <f t="shared" si="58"/>
        <v>0</v>
      </c>
      <c r="BA105">
        <f t="shared" si="58"/>
        <v>0</v>
      </c>
      <c r="BB105">
        <f t="shared" si="58"/>
        <v>0</v>
      </c>
      <c r="BC105">
        <f t="shared" si="58"/>
        <v>0</v>
      </c>
      <c r="BD105">
        <f t="shared" si="58"/>
        <v>0</v>
      </c>
      <c r="DG105">
        <f t="shared" ref="DG105:DL105" si="59">ROUND(DG75,0)</f>
        <v>66420305</v>
      </c>
      <c r="DH105">
        <f t="shared" si="59"/>
        <v>66166525</v>
      </c>
      <c r="DI105">
        <f t="shared" si="59"/>
        <v>71165</v>
      </c>
      <c r="DJ105">
        <f t="shared" si="59"/>
        <v>22493</v>
      </c>
      <c r="DK105">
        <f t="shared" si="59"/>
        <v>182615</v>
      </c>
      <c r="DL105">
        <f t="shared" si="59"/>
        <v>0</v>
      </c>
      <c r="DM105">
        <f>DM75</f>
        <v>391.78571299999999</v>
      </c>
      <c r="DN105">
        <f>DN75</f>
        <v>32.709924999999998</v>
      </c>
      <c r="DO105">
        <f>ROUND(DO75,0)</f>
        <v>0</v>
      </c>
      <c r="DP105">
        <f>ROUND(DP75,0)</f>
        <v>190109</v>
      </c>
      <c r="DQ105">
        <f>ROUND(DQ75,0)</f>
        <v>101706</v>
      </c>
      <c r="EG105">
        <f t="shared" ref="EG105:EV105" si="60">ROUND(EG75,0)</f>
        <v>0</v>
      </c>
      <c r="EH105">
        <f t="shared" si="60"/>
        <v>66100407</v>
      </c>
      <c r="EI105">
        <f t="shared" si="60"/>
        <v>0</v>
      </c>
      <c r="EJ105">
        <f t="shared" si="60"/>
        <v>66712120</v>
      </c>
      <c r="EK105">
        <f t="shared" si="60"/>
        <v>71072</v>
      </c>
      <c r="EL105">
        <f t="shared" si="60"/>
        <v>540641</v>
      </c>
      <c r="EM105">
        <f t="shared" si="60"/>
        <v>0</v>
      </c>
      <c r="EN105">
        <f t="shared" si="60"/>
        <v>66166525</v>
      </c>
      <c r="EO105">
        <f t="shared" si="60"/>
        <v>66118</v>
      </c>
      <c r="EP105">
        <f t="shared" si="60"/>
        <v>0</v>
      </c>
      <c r="EQ105">
        <f t="shared" si="60"/>
        <v>66118</v>
      </c>
      <c r="ER105">
        <f t="shared" si="60"/>
        <v>66100407</v>
      </c>
      <c r="ES105">
        <f t="shared" si="60"/>
        <v>0</v>
      </c>
      <c r="ET105">
        <f t="shared" si="60"/>
        <v>0</v>
      </c>
      <c r="EU105">
        <f t="shared" si="60"/>
        <v>0</v>
      </c>
      <c r="EV105">
        <f t="shared" si="60"/>
        <v>0</v>
      </c>
      <c r="GX105">
        <v>0</v>
      </c>
    </row>
    <row r="107" spans="1:206" x14ac:dyDescent="0.2">
      <c r="A107">
        <v>50</v>
      </c>
      <c r="B107">
        <v>0</v>
      </c>
      <c r="C107">
        <v>0</v>
      </c>
      <c r="D107">
        <v>1</v>
      </c>
      <c r="E107">
        <v>201</v>
      </c>
      <c r="F107">
        <f>ROUND(Source!O105,O107)</f>
        <v>17001</v>
      </c>
      <c r="G107" t="s">
        <v>83</v>
      </c>
      <c r="H107" t="s">
        <v>84</v>
      </c>
      <c r="K107">
        <v>201</v>
      </c>
      <c r="L107">
        <v>1</v>
      </c>
      <c r="M107">
        <v>3</v>
      </c>
      <c r="N107" t="s">
        <v>3</v>
      </c>
      <c r="O107">
        <v>0</v>
      </c>
      <c r="P107">
        <f>ROUND(Source!DG105,O107)</f>
        <v>66420305</v>
      </c>
      <c r="W107">
        <v>17001</v>
      </c>
      <c r="X107">
        <v>1</v>
      </c>
      <c r="Y107">
        <v>17001</v>
      </c>
      <c r="Z107">
        <v>319898</v>
      </c>
      <c r="AA107">
        <v>1</v>
      </c>
      <c r="AB107">
        <v>319898</v>
      </c>
    </row>
    <row r="108" spans="1:206" x14ac:dyDescent="0.2">
      <c r="A108">
        <v>50</v>
      </c>
      <c r="B108">
        <v>0</v>
      </c>
      <c r="C108">
        <v>0</v>
      </c>
      <c r="D108">
        <v>1</v>
      </c>
      <c r="E108">
        <v>202</v>
      </c>
      <c r="F108">
        <f>ROUND(Source!P105,O108)</f>
        <v>8061</v>
      </c>
      <c r="G108" t="s">
        <v>85</v>
      </c>
      <c r="H108" t="s">
        <v>86</v>
      </c>
      <c r="K108">
        <v>202</v>
      </c>
      <c r="L108">
        <v>2</v>
      </c>
      <c r="M108">
        <v>3</v>
      </c>
      <c r="N108" t="s">
        <v>3</v>
      </c>
      <c r="O108">
        <v>0</v>
      </c>
      <c r="P108">
        <f>ROUND(Source!DH105,O108)</f>
        <v>66166525</v>
      </c>
      <c r="W108">
        <v>8060.87</v>
      </c>
      <c r="X108">
        <v>1</v>
      </c>
      <c r="Y108">
        <v>8060.87</v>
      </c>
      <c r="Z108">
        <v>66166525</v>
      </c>
      <c r="AA108">
        <v>1</v>
      </c>
      <c r="AB108">
        <v>66166525</v>
      </c>
    </row>
    <row r="109" spans="1:206" x14ac:dyDescent="0.2">
      <c r="A109">
        <v>50</v>
      </c>
      <c r="B109">
        <v>0</v>
      </c>
      <c r="C109">
        <v>0</v>
      </c>
      <c r="D109">
        <v>1</v>
      </c>
      <c r="E109">
        <v>222</v>
      </c>
      <c r="F109">
        <f>ROUND(Source!AO105,O109)</f>
        <v>0</v>
      </c>
      <c r="G109" t="s">
        <v>87</v>
      </c>
      <c r="H109" t="s">
        <v>88</v>
      </c>
      <c r="K109">
        <v>222</v>
      </c>
      <c r="L109">
        <v>3</v>
      </c>
      <c r="M109">
        <v>3</v>
      </c>
      <c r="N109" t="s">
        <v>3</v>
      </c>
      <c r="O109">
        <v>0</v>
      </c>
      <c r="P109">
        <f>ROUND(Source!EG105,O109)</f>
        <v>0</v>
      </c>
      <c r="W109">
        <v>0</v>
      </c>
      <c r="X109">
        <v>1</v>
      </c>
      <c r="Y109">
        <v>0</v>
      </c>
      <c r="Z109">
        <v>0</v>
      </c>
      <c r="AA109">
        <v>1</v>
      </c>
      <c r="AB109">
        <v>0</v>
      </c>
    </row>
    <row r="110" spans="1:206" x14ac:dyDescent="0.2">
      <c r="A110">
        <v>50</v>
      </c>
      <c r="B110">
        <v>0</v>
      </c>
      <c r="C110">
        <v>0</v>
      </c>
      <c r="D110">
        <v>1</v>
      </c>
      <c r="E110">
        <v>225</v>
      </c>
      <c r="F110">
        <f>ROUND(Source!AV105,O110)</f>
        <v>8061</v>
      </c>
      <c r="G110" t="s">
        <v>89</v>
      </c>
      <c r="H110" t="s">
        <v>90</v>
      </c>
      <c r="K110">
        <v>225</v>
      </c>
      <c r="L110">
        <v>4</v>
      </c>
      <c r="M110">
        <v>3</v>
      </c>
      <c r="N110" t="s">
        <v>3</v>
      </c>
      <c r="O110">
        <v>0</v>
      </c>
      <c r="P110">
        <f>ROUND(Source!EN105,O110)</f>
        <v>66166525</v>
      </c>
      <c r="W110">
        <v>8060.87</v>
      </c>
      <c r="X110">
        <v>1</v>
      </c>
      <c r="Y110">
        <v>8060.87</v>
      </c>
      <c r="Z110">
        <v>66166525</v>
      </c>
      <c r="AA110">
        <v>1</v>
      </c>
      <c r="AB110">
        <v>66166525</v>
      </c>
    </row>
    <row r="111" spans="1:206" x14ac:dyDescent="0.2">
      <c r="A111">
        <v>50</v>
      </c>
      <c r="B111">
        <v>0</v>
      </c>
      <c r="C111">
        <v>0</v>
      </c>
      <c r="D111">
        <v>1</v>
      </c>
      <c r="E111">
        <v>226</v>
      </c>
      <c r="F111">
        <f>ROUND(Source!AW105,O111)</f>
        <v>8061</v>
      </c>
      <c r="G111" t="s">
        <v>91</v>
      </c>
      <c r="H111" t="s">
        <v>92</v>
      </c>
      <c r="K111">
        <v>226</v>
      </c>
      <c r="L111">
        <v>5</v>
      </c>
      <c r="M111">
        <v>3</v>
      </c>
      <c r="N111" t="s">
        <v>3</v>
      </c>
      <c r="O111">
        <v>0</v>
      </c>
      <c r="P111">
        <f>ROUND(Source!EO105,O111)</f>
        <v>66118</v>
      </c>
      <c r="W111">
        <v>8060.87</v>
      </c>
      <c r="X111">
        <v>1</v>
      </c>
      <c r="Y111">
        <v>8060.87</v>
      </c>
      <c r="Z111">
        <v>66118</v>
      </c>
      <c r="AA111">
        <v>1</v>
      </c>
      <c r="AB111">
        <v>66118</v>
      </c>
    </row>
    <row r="112" spans="1:206" x14ac:dyDescent="0.2">
      <c r="A112">
        <v>50</v>
      </c>
      <c r="B112">
        <v>0</v>
      </c>
      <c r="C112">
        <v>0</v>
      </c>
      <c r="D112">
        <v>1</v>
      </c>
      <c r="E112">
        <v>227</v>
      </c>
      <c r="F112">
        <f>ROUND(Source!AX105,O112)</f>
        <v>0</v>
      </c>
      <c r="G112" t="s">
        <v>93</v>
      </c>
      <c r="H112" t="s">
        <v>94</v>
      </c>
      <c r="K112">
        <v>227</v>
      </c>
      <c r="L112">
        <v>6</v>
      </c>
      <c r="M112">
        <v>3</v>
      </c>
      <c r="N112" t="s">
        <v>3</v>
      </c>
      <c r="O112">
        <v>0</v>
      </c>
      <c r="P112">
        <f>ROUND(Source!EP105,O112)</f>
        <v>0</v>
      </c>
      <c r="W112">
        <v>0</v>
      </c>
      <c r="X112">
        <v>1</v>
      </c>
      <c r="Y112">
        <v>0</v>
      </c>
      <c r="Z112">
        <v>0</v>
      </c>
      <c r="AA112">
        <v>1</v>
      </c>
      <c r="AB112">
        <v>0</v>
      </c>
    </row>
    <row r="113" spans="1:28" x14ac:dyDescent="0.2">
      <c r="A113">
        <v>50</v>
      </c>
      <c r="B113">
        <v>0</v>
      </c>
      <c r="C113">
        <v>0</v>
      </c>
      <c r="D113">
        <v>1</v>
      </c>
      <c r="E113">
        <v>228</v>
      </c>
      <c r="F113">
        <f>ROUND(Source!AY105,O113)</f>
        <v>8061</v>
      </c>
      <c r="G113" t="s">
        <v>95</v>
      </c>
      <c r="H113" t="s">
        <v>96</v>
      </c>
      <c r="K113">
        <v>228</v>
      </c>
      <c r="L113">
        <v>7</v>
      </c>
      <c r="M113">
        <v>3</v>
      </c>
      <c r="N113" t="s">
        <v>3</v>
      </c>
      <c r="O113">
        <v>0</v>
      </c>
      <c r="P113">
        <f>ROUND(Source!EQ105,O113)</f>
        <v>66118</v>
      </c>
      <c r="W113">
        <v>8060.87</v>
      </c>
      <c r="X113">
        <v>1</v>
      </c>
      <c r="Y113">
        <v>8060.87</v>
      </c>
      <c r="Z113">
        <v>66118</v>
      </c>
      <c r="AA113">
        <v>1</v>
      </c>
      <c r="AB113">
        <v>66118</v>
      </c>
    </row>
    <row r="114" spans="1:28" x14ac:dyDescent="0.2">
      <c r="A114">
        <v>50</v>
      </c>
      <c r="B114">
        <v>0</v>
      </c>
      <c r="C114">
        <v>0</v>
      </c>
      <c r="D114">
        <v>1</v>
      </c>
      <c r="E114">
        <v>216</v>
      </c>
      <c r="F114">
        <f>ROUND(Source!AP105,O114)</f>
        <v>0</v>
      </c>
      <c r="G114" t="s">
        <v>97</v>
      </c>
      <c r="H114" t="s">
        <v>98</v>
      </c>
      <c r="K114">
        <v>216</v>
      </c>
      <c r="L114">
        <v>8</v>
      </c>
      <c r="M114">
        <v>3</v>
      </c>
      <c r="N114" t="s">
        <v>3</v>
      </c>
      <c r="O114">
        <v>0</v>
      </c>
      <c r="P114">
        <f>ROUND(Source!EH105,O114)</f>
        <v>66100407</v>
      </c>
      <c r="W114">
        <v>0</v>
      </c>
      <c r="X114">
        <v>1</v>
      </c>
      <c r="Y114">
        <v>0</v>
      </c>
      <c r="Z114">
        <v>66100407</v>
      </c>
      <c r="AA114">
        <v>1</v>
      </c>
      <c r="AB114">
        <v>66100407</v>
      </c>
    </row>
    <row r="115" spans="1:28" x14ac:dyDescent="0.2">
      <c r="A115">
        <v>50</v>
      </c>
      <c r="B115">
        <v>0</v>
      </c>
      <c r="C115">
        <v>0</v>
      </c>
      <c r="D115">
        <v>1</v>
      </c>
      <c r="E115">
        <v>223</v>
      </c>
      <c r="F115">
        <f>ROUND(Source!AQ105,O115)</f>
        <v>0</v>
      </c>
      <c r="G115" t="s">
        <v>99</v>
      </c>
      <c r="H115" t="s">
        <v>100</v>
      </c>
      <c r="K115">
        <v>223</v>
      </c>
      <c r="L115">
        <v>9</v>
      </c>
      <c r="M115">
        <v>3</v>
      </c>
      <c r="N115" t="s">
        <v>3</v>
      </c>
      <c r="O115">
        <v>0</v>
      </c>
      <c r="P115">
        <f>ROUND(Source!EI105,O115)</f>
        <v>0</v>
      </c>
      <c r="W115">
        <v>0</v>
      </c>
      <c r="X115">
        <v>1</v>
      </c>
      <c r="Y115">
        <v>0</v>
      </c>
      <c r="Z115">
        <v>0</v>
      </c>
      <c r="AA115">
        <v>1</v>
      </c>
      <c r="AB115">
        <v>0</v>
      </c>
    </row>
    <row r="116" spans="1:28" x14ac:dyDescent="0.2">
      <c r="A116">
        <v>50</v>
      </c>
      <c r="B116">
        <v>0</v>
      </c>
      <c r="C116">
        <v>0</v>
      </c>
      <c r="D116">
        <v>1</v>
      </c>
      <c r="E116">
        <v>229</v>
      </c>
      <c r="F116">
        <f>ROUND(Source!AZ105,O116)</f>
        <v>0</v>
      </c>
      <c r="G116" t="s">
        <v>101</v>
      </c>
      <c r="H116" t="s">
        <v>102</v>
      </c>
      <c r="K116">
        <v>229</v>
      </c>
      <c r="L116">
        <v>10</v>
      </c>
      <c r="M116">
        <v>3</v>
      </c>
      <c r="N116" t="s">
        <v>3</v>
      </c>
      <c r="O116">
        <v>0</v>
      </c>
      <c r="P116">
        <f>ROUND(Source!ER105,O116)</f>
        <v>66100407</v>
      </c>
      <c r="W116">
        <v>0</v>
      </c>
      <c r="X116">
        <v>1</v>
      </c>
      <c r="Y116">
        <v>0</v>
      </c>
      <c r="Z116">
        <v>66100407</v>
      </c>
      <c r="AA116">
        <v>1</v>
      </c>
      <c r="AB116">
        <v>66100407</v>
      </c>
    </row>
    <row r="117" spans="1:28" x14ac:dyDescent="0.2">
      <c r="A117">
        <v>50</v>
      </c>
      <c r="B117">
        <v>0</v>
      </c>
      <c r="C117">
        <v>0</v>
      </c>
      <c r="D117">
        <v>1</v>
      </c>
      <c r="E117">
        <v>203</v>
      </c>
      <c r="F117">
        <f>ROUND(Source!Q105,O117)</f>
        <v>5355</v>
      </c>
      <c r="G117" t="s">
        <v>103</v>
      </c>
      <c r="H117" t="s">
        <v>104</v>
      </c>
      <c r="K117">
        <v>203</v>
      </c>
      <c r="L117">
        <v>11</v>
      </c>
      <c r="M117">
        <v>3</v>
      </c>
      <c r="N117" t="s">
        <v>3</v>
      </c>
      <c r="O117">
        <v>0</v>
      </c>
      <c r="P117">
        <f>ROUND(Source!DI105,O117)</f>
        <v>71165</v>
      </c>
      <c r="W117">
        <v>5354.5500000000011</v>
      </c>
      <c r="X117">
        <v>1</v>
      </c>
      <c r="Y117">
        <v>5354.5500000000011</v>
      </c>
      <c r="Z117">
        <v>71165</v>
      </c>
      <c r="AA117">
        <v>1</v>
      </c>
      <c r="AB117">
        <v>71165</v>
      </c>
    </row>
    <row r="118" spans="1:28" x14ac:dyDescent="0.2">
      <c r="A118">
        <v>50</v>
      </c>
      <c r="B118">
        <v>0</v>
      </c>
      <c r="C118">
        <v>0</v>
      </c>
      <c r="D118">
        <v>1</v>
      </c>
      <c r="E118">
        <v>231</v>
      </c>
      <c r="F118">
        <f>ROUND(Source!BB105,O118)</f>
        <v>0</v>
      </c>
      <c r="G118" t="s">
        <v>105</v>
      </c>
      <c r="H118" t="s">
        <v>106</v>
      </c>
      <c r="K118">
        <v>231</v>
      </c>
      <c r="L118">
        <v>12</v>
      </c>
      <c r="M118">
        <v>3</v>
      </c>
      <c r="N118" t="s">
        <v>3</v>
      </c>
      <c r="O118">
        <v>0</v>
      </c>
      <c r="P118">
        <f>ROUND(Source!ET105,O118)</f>
        <v>0</v>
      </c>
      <c r="W118">
        <v>0</v>
      </c>
      <c r="X118">
        <v>1</v>
      </c>
      <c r="Y118">
        <v>0</v>
      </c>
      <c r="Z118">
        <v>0</v>
      </c>
      <c r="AA118">
        <v>1</v>
      </c>
      <c r="AB118">
        <v>0</v>
      </c>
    </row>
    <row r="119" spans="1:28" x14ac:dyDescent="0.2">
      <c r="A119">
        <v>50</v>
      </c>
      <c r="B119">
        <v>0</v>
      </c>
      <c r="C119">
        <v>0</v>
      </c>
      <c r="D119">
        <v>1</v>
      </c>
      <c r="E119">
        <v>204</v>
      </c>
      <c r="F119">
        <f>ROUND(Source!R105,O119)</f>
        <v>442</v>
      </c>
      <c r="G119" t="s">
        <v>107</v>
      </c>
      <c r="H119" t="s">
        <v>108</v>
      </c>
      <c r="K119">
        <v>204</v>
      </c>
      <c r="L119">
        <v>13</v>
      </c>
      <c r="M119">
        <v>3</v>
      </c>
      <c r="N119" t="s">
        <v>3</v>
      </c>
      <c r="O119">
        <v>0</v>
      </c>
      <c r="P119">
        <f>ROUND(Source!DJ105,O119)</f>
        <v>22493</v>
      </c>
      <c r="W119">
        <v>441.64</v>
      </c>
      <c r="X119">
        <v>1</v>
      </c>
      <c r="Y119">
        <v>441.64</v>
      </c>
      <c r="Z119">
        <v>22493</v>
      </c>
      <c r="AA119">
        <v>1</v>
      </c>
      <c r="AB119">
        <v>22493</v>
      </c>
    </row>
    <row r="120" spans="1:28" x14ac:dyDescent="0.2">
      <c r="A120">
        <v>50</v>
      </c>
      <c r="B120">
        <v>0</v>
      </c>
      <c r="C120">
        <v>0</v>
      </c>
      <c r="D120">
        <v>1</v>
      </c>
      <c r="E120">
        <v>205</v>
      </c>
      <c r="F120">
        <f>ROUND(Source!S105,O120)</f>
        <v>3586</v>
      </c>
      <c r="G120" t="s">
        <v>109</v>
      </c>
      <c r="H120" t="s">
        <v>110</v>
      </c>
      <c r="K120">
        <v>205</v>
      </c>
      <c r="L120">
        <v>14</v>
      </c>
      <c r="M120">
        <v>3</v>
      </c>
      <c r="N120" t="s">
        <v>3</v>
      </c>
      <c r="O120">
        <v>0</v>
      </c>
      <c r="P120">
        <f>ROUND(Source!DK105,O120)</f>
        <v>182615</v>
      </c>
      <c r="W120">
        <v>3585.5800000000004</v>
      </c>
      <c r="X120">
        <v>1</v>
      </c>
      <c r="Y120">
        <v>3585.5800000000004</v>
      </c>
      <c r="Z120">
        <v>182615</v>
      </c>
      <c r="AA120">
        <v>1</v>
      </c>
      <c r="AB120">
        <v>182615</v>
      </c>
    </row>
    <row r="121" spans="1:28" x14ac:dyDescent="0.2">
      <c r="A121">
        <v>50</v>
      </c>
      <c r="B121">
        <v>0</v>
      </c>
      <c r="C121">
        <v>0</v>
      </c>
      <c r="D121">
        <v>1</v>
      </c>
      <c r="E121">
        <v>232</v>
      </c>
      <c r="F121">
        <f>ROUND(Source!BC105,O121)</f>
        <v>0</v>
      </c>
      <c r="G121" t="s">
        <v>111</v>
      </c>
      <c r="H121" t="s">
        <v>112</v>
      </c>
      <c r="K121">
        <v>232</v>
      </c>
      <c r="L121">
        <v>15</v>
      </c>
      <c r="M121">
        <v>3</v>
      </c>
      <c r="N121" t="s">
        <v>3</v>
      </c>
      <c r="O121">
        <v>0</v>
      </c>
      <c r="P121">
        <f>ROUND(Source!EU105,O121)</f>
        <v>0</v>
      </c>
      <c r="W121">
        <v>0</v>
      </c>
      <c r="X121">
        <v>1</v>
      </c>
      <c r="Y121">
        <v>0</v>
      </c>
      <c r="Z121">
        <v>0</v>
      </c>
      <c r="AA121">
        <v>1</v>
      </c>
      <c r="AB121">
        <v>0</v>
      </c>
    </row>
    <row r="122" spans="1:28" x14ac:dyDescent="0.2">
      <c r="A122">
        <v>50</v>
      </c>
      <c r="B122">
        <v>0</v>
      </c>
      <c r="C122">
        <v>0</v>
      </c>
      <c r="D122">
        <v>1</v>
      </c>
      <c r="E122">
        <v>214</v>
      </c>
      <c r="F122">
        <f>ROUND(Source!AS105,O122)</f>
        <v>5046</v>
      </c>
      <c r="G122" t="s">
        <v>113</v>
      </c>
      <c r="H122" t="s">
        <v>114</v>
      </c>
      <c r="K122">
        <v>214</v>
      </c>
      <c r="L122">
        <v>16</v>
      </c>
      <c r="M122">
        <v>3</v>
      </c>
      <c r="N122" t="s">
        <v>3</v>
      </c>
      <c r="O122">
        <v>0</v>
      </c>
      <c r="P122">
        <f>ROUND(Source!EK105,O122)</f>
        <v>71072</v>
      </c>
      <c r="W122">
        <v>5045.7299999999996</v>
      </c>
      <c r="X122">
        <v>1</v>
      </c>
      <c r="Y122">
        <v>5045.7299999999996</v>
      </c>
      <c r="Z122">
        <v>71072</v>
      </c>
      <c r="AA122">
        <v>1</v>
      </c>
      <c r="AB122">
        <v>71072</v>
      </c>
    </row>
    <row r="123" spans="1:28" x14ac:dyDescent="0.2">
      <c r="A123">
        <v>50</v>
      </c>
      <c r="B123">
        <v>0</v>
      </c>
      <c r="C123">
        <v>0</v>
      </c>
      <c r="D123">
        <v>1</v>
      </c>
      <c r="E123">
        <v>215</v>
      </c>
      <c r="F123">
        <f>ROUND(Source!AT105,O123)</f>
        <v>17685</v>
      </c>
      <c r="G123" t="s">
        <v>115</v>
      </c>
      <c r="H123" t="s">
        <v>116</v>
      </c>
      <c r="K123">
        <v>215</v>
      </c>
      <c r="L123">
        <v>17</v>
      </c>
      <c r="M123">
        <v>3</v>
      </c>
      <c r="N123" t="s">
        <v>3</v>
      </c>
      <c r="O123">
        <v>0</v>
      </c>
      <c r="P123">
        <f>ROUND(Source!EL105,O123)</f>
        <v>540641</v>
      </c>
      <c r="W123">
        <v>17684.96</v>
      </c>
      <c r="X123">
        <v>1</v>
      </c>
      <c r="Y123">
        <v>17684.96</v>
      </c>
      <c r="Z123">
        <v>540641</v>
      </c>
      <c r="AA123">
        <v>1</v>
      </c>
      <c r="AB123">
        <v>540641</v>
      </c>
    </row>
    <row r="124" spans="1:28" x14ac:dyDescent="0.2">
      <c r="A124">
        <v>50</v>
      </c>
      <c r="B124">
        <v>0</v>
      </c>
      <c r="C124">
        <v>0</v>
      </c>
      <c r="D124">
        <v>1</v>
      </c>
      <c r="E124">
        <v>217</v>
      </c>
      <c r="F124">
        <f>ROUND(Source!AU105,O124)</f>
        <v>0</v>
      </c>
      <c r="G124" t="s">
        <v>117</v>
      </c>
      <c r="H124" t="s">
        <v>118</v>
      </c>
      <c r="K124">
        <v>217</v>
      </c>
      <c r="L124">
        <v>18</v>
      </c>
      <c r="M124">
        <v>3</v>
      </c>
      <c r="N124" t="s">
        <v>3</v>
      </c>
      <c r="O124">
        <v>0</v>
      </c>
      <c r="P124">
        <f>ROUND(Source!EM105,O124)</f>
        <v>0</v>
      </c>
      <c r="W124">
        <v>0</v>
      </c>
      <c r="X124">
        <v>1</v>
      </c>
      <c r="Y124">
        <v>0</v>
      </c>
      <c r="Z124">
        <v>0</v>
      </c>
      <c r="AA124">
        <v>1</v>
      </c>
      <c r="AB124">
        <v>0</v>
      </c>
    </row>
    <row r="125" spans="1:28" x14ac:dyDescent="0.2">
      <c r="A125">
        <v>50</v>
      </c>
      <c r="B125">
        <v>0</v>
      </c>
      <c r="C125">
        <v>0</v>
      </c>
      <c r="D125">
        <v>1</v>
      </c>
      <c r="E125">
        <v>230</v>
      </c>
      <c r="F125">
        <f>ROUND(Source!BA105,O125)</f>
        <v>0</v>
      </c>
      <c r="G125" t="s">
        <v>119</v>
      </c>
      <c r="H125" t="s">
        <v>120</v>
      </c>
      <c r="K125">
        <v>230</v>
      </c>
      <c r="L125">
        <v>19</v>
      </c>
      <c r="M125">
        <v>3</v>
      </c>
      <c r="N125" t="s">
        <v>3</v>
      </c>
      <c r="O125">
        <v>0</v>
      </c>
      <c r="P125">
        <f>ROUND(Source!ES105,O125)</f>
        <v>0</v>
      </c>
      <c r="W125">
        <v>0</v>
      </c>
      <c r="X125">
        <v>1</v>
      </c>
      <c r="Y125">
        <v>0</v>
      </c>
      <c r="Z125">
        <v>0</v>
      </c>
      <c r="AA125">
        <v>1</v>
      </c>
      <c r="AB125">
        <v>0</v>
      </c>
    </row>
    <row r="126" spans="1:28" x14ac:dyDescent="0.2">
      <c r="A126">
        <v>50</v>
      </c>
      <c r="B126">
        <v>0</v>
      </c>
      <c r="C126">
        <v>0</v>
      </c>
      <c r="D126">
        <v>1</v>
      </c>
      <c r="E126">
        <v>206</v>
      </c>
      <c r="F126">
        <f>ROUND(Source!T105,O126)</f>
        <v>0</v>
      </c>
      <c r="G126" t="s">
        <v>121</v>
      </c>
      <c r="H126" t="s">
        <v>122</v>
      </c>
      <c r="K126">
        <v>206</v>
      </c>
      <c r="L126">
        <v>20</v>
      </c>
      <c r="M126">
        <v>3</v>
      </c>
      <c r="N126" t="s">
        <v>3</v>
      </c>
      <c r="O126">
        <v>0</v>
      </c>
      <c r="P126">
        <f>ROUND(Source!DL105,O126)</f>
        <v>0</v>
      </c>
      <c r="W126">
        <v>0</v>
      </c>
      <c r="X126">
        <v>1</v>
      </c>
      <c r="Y126">
        <v>0</v>
      </c>
      <c r="Z126">
        <v>0</v>
      </c>
      <c r="AA126">
        <v>1</v>
      </c>
      <c r="AB126">
        <v>0</v>
      </c>
    </row>
    <row r="127" spans="1:28" x14ac:dyDescent="0.2">
      <c r="A127">
        <v>50</v>
      </c>
      <c r="B127">
        <v>0</v>
      </c>
      <c r="C127">
        <v>0</v>
      </c>
      <c r="D127">
        <v>1</v>
      </c>
      <c r="E127">
        <v>207</v>
      </c>
      <c r="F127">
        <f>ROUND(Source!U105,O127)</f>
        <v>391.78571299999999</v>
      </c>
      <c r="G127" t="s">
        <v>123</v>
      </c>
      <c r="H127" t="s">
        <v>124</v>
      </c>
      <c r="K127">
        <v>207</v>
      </c>
      <c r="L127">
        <v>21</v>
      </c>
      <c r="M127">
        <v>3</v>
      </c>
      <c r="N127" t="s">
        <v>3</v>
      </c>
      <c r="O127">
        <v>7</v>
      </c>
      <c r="P127">
        <f>ROUND(Source!DM105,O127)</f>
        <v>391.78571299999999</v>
      </c>
      <c r="W127">
        <v>391.78571299999999</v>
      </c>
      <c r="X127">
        <v>1</v>
      </c>
      <c r="Y127">
        <v>391.78571299999999</v>
      </c>
      <c r="Z127">
        <v>391.78571299999999</v>
      </c>
      <c r="AA127">
        <v>1</v>
      </c>
      <c r="AB127">
        <v>391.78571299999999</v>
      </c>
    </row>
    <row r="128" spans="1:28" x14ac:dyDescent="0.2">
      <c r="A128">
        <v>50</v>
      </c>
      <c r="B128">
        <v>0</v>
      </c>
      <c r="C128">
        <v>0</v>
      </c>
      <c r="D128">
        <v>1</v>
      </c>
      <c r="E128">
        <v>208</v>
      </c>
      <c r="F128">
        <f>ROUND(Source!V105,O128)</f>
        <v>32.709924999999998</v>
      </c>
      <c r="G128" t="s">
        <v>125</v>
      </c>
      <c r="H128" t="s">
        <v>126</v>
      </c>
      <c r="K128">
        <v>208</v>
      </c>
      <c r="L128">
        <v>22</v>
      </c>
      <c r="M128">
        <v>3</v>
      </c>
      <c r="N128" t="s">
        <v>3</v>
      </c>
      <c r="O128">
        <v>7</v>
      </c>
      <c r="P128">
        <f>ROUND(Source!DN105,O128)</f>
        <v>32.709924999999998</v>
      </c>
      <c r="W128">
        <v>32.709924999999998</v>
      </c>
      <c r="X128">
        <v>1</v>
      </c>
      <c r="Y128">
        <v>32.709924999999998</v>
      </c>
      <c r="Z128">
        <v>32.709924999999998</v>
      </c>
      <c r="AA128">
        <v>1</v>
      </c>
      <c r="AB128">
        <v>32.709924999999998</v>
      </c>
    </row>
    <row r="129" spans="1:28" x14ac:dyDescent="0.2">
      <c r="A129">
        <v>50</v>
      </c>
      <c r="B129">
        <v>0</v>
      </c>
      <c r="C129">
        <v>0</v>
      </c>
      <c r="D129">
        <v>1</v>
      </c>
      <c r="E129">
        <v>209</v>
      </c>
      <c r="F129">
        <f>ROUND(Source!W105,O129)</f>
        <v>0</v>
      </c>
      <c r="G129" t="s">
        <v>127</v>
      </c>
      <c r="H129" t="s">
        <v>128</v>
      </c>
      <c r="K129">
        <v>209</v>
      </c>
      <c r="L129">
        <v>23</v>
      </c>
      <c r="M129">
        <v>3</v>
      </c>
      <c r="N129" t="s">
        <v>3</v>
      </c>
      <c r="O129">
        <v>0</v>
      </c>
      <c r="P129">
        <f>ROUND(Source!DO105,O129)</f>
        <v>0</v>
      </c>
      <c r="W129">
        <v>0</v>
      </c>
      <c r="X129">
        <v>1</v>
      </c>
      <c r="Y129">
        <v>0</v>
      </c>
      <c r="Z129">
        <v>0</v>
      </c>
      <c r="AA129">
        <v>1</v>
      </c>
      <c r="AB129">
        <v>0</v>
      </c>
    </row>
    <row r="130" spans="1:28" x14ac:dyDescent="0.2">
      <c r="A130">
        <v>50</v>
      </c>
      <c r="B130">
        <v>0</v>
      </c>
      <c r="C130">
        <v>0</v>
      </c>
      <c r="D130">
        <v>1</v>
      </c>
      <c r="E130">
        <v>233</v>
      </c>
      <c r="F130">
        <f>ROUND(Source!BD105,O130)</f>
        <v>0</v>
      </c>
      <c r="G130" t="s">
        <v>129</v>
      </c>
      <c r="H130" t="s">
        <v>130</v>
      </c>
      <c r="K130">
        <v>233</v>
      </c>
      <c r="L130">
        <v>24</v>
      </c>
      <c r="M130">
        <v>3</v>
      </c>
      <c r="N130" t="s">
        <v>3</v>
      </c>
      <c r="O130">
        <v>0</v>
      </c>
      <c r="P130">
        <f>ROUND(Source!EV105,O130)</f>
        <v>0</v>
      </c>
      <c r="W130">
        <v>0</v>
      </c>
      <c r="X130">
        <v>1</v>
      </c>
      <c r="Y130">
        <v>0</v>
      </c>
      <c r="Z130">
        <v>0</v>
      </c>
      <c r="AA130">
        <v>1</v>
      </c>
      <c r="AB130">
        <v>0</v>
      </c>
    </row>
    <row r="131" spans="1:28" x14ac:dyDescent="0.2">
      <c r="A131">
        <v>50</v>
      </c>
      <c r="B131">
        <v>0</v>
      </c>
      <c r="C131">
        <v>0</v>
      </c>
      <c r="D131">
        <v>1</v>
      </c>
      <c r="E131">
        <v>210</v>
      </c>
      <c r="F131">
        <f>ROUND(Source!X105,O131)</f>
        <v>3733</v>
      </c>
      <c r="G131" t="s">
        <v>131</v>
      </c>
      <c r="H131" t="s">
        <v>132</v>
      </c>
      <c r="K131">
        <v>210</v>
      </c>
      <c r="L131">
        <v>25</v>
      </c>
      <c r="M131">
        <v>3</v>
      </c>
      <c r="N131" t="s">
        <v>3</v>
      </c>
      <c r="O131">
        <v>0</v>
      </c>
      <c r="P131">
        <f>ROUND(Source!DP105,O131)</f>
        <v>190109</v>
      </c>
      <c r="W131">
        <v>3732.73</v>
      </c>
      <c r="X131">
        <v>1</v>
      </c>
      <c r="Y131">
        <v>3732.73</v>
      </c>
      <c r="Z131">
        <v>190109</v>
      </c>
      <c r="AA131">
        <v>1</v>
      </c>
      <c r="AB131">
        <v>190109</v>
      </c>
    </row>
    <row r="132" spans="1:28" x14ac:dyDescent="0.2">
      <c r="A132">
        <v>50</v>
      </c>
      <c r="B132">
        <v>0</v>
      </c>
      <c r="C132">
        <v>0</v>
      </c>
      <c r="D132">
        <v>1</v>
      </c>
      <c r="E132">
        <v>211</v>
      </c>
      <c r="F132">
        <f>ROUND(Source!Y105,O132)</f>
        <v>1997</v>
      </c>
      <c r="G132" t="s">
        <v>133</v>
      </c>
      <c r="H132" t="s">
        <v>134</v>
      </c>
      <c r="K132">
        <v>211</v>
      </c>
      <c r="L132">
        <v>26</v>
      </c>
      <c r="M132">
        <v>3</v>
      </c>
      <c r="N132" t="s">
        <v>3</v>
      </c>
      <c r="O132">
        <v>0</v>
      </c>
      <c r="P132">
        <f>ROUND(Source!DQ105,O132)</f>
        <v>101706</v>
      </c>
      <c r="W132">
        <v>1996.96</v>
      </c>
      <c r="X132">
        <v>1</v>
      </c>
      <c r="Y132">
        <v>1996.96</v>
      </c>
      <c r="Z132">
        <v>101706</v>
      </c>
      <c r="AA132">
        <v>1</v>
      </c>
      <c r="AB132">
        <v>101706</v>
      </c>
    </row>
    <row r="133" spans="1:28" x14ac:dyDescent="0.2">
      <c r="A133">
        <v>50</v>
      </c>
      <c r="B133">
        <v>0</v>
      </c>
      <c r="C133">
        <v>0</v>
      </c>
      <c r="D133">
        <v>1</v>
      </c>
      <c r="E133">
        <v>224</v>
      </c>
      <c r="F133">
        <f>ROUND(Source!AR105,O133)</f>
        <v>22731</v>
      </c>
      <c r="G133" t="s">
        <v>135</v>
      </c>
      <c r="H133" t="s">
        <v>136</v>
      </c>
      <c r="K133">
        <v>224</v>
      </c>
      <c r="L133">
        <v>27</v>
      </c>
      <c r="M133">
        <v>3</v>
      </c>
      <c r="N133" t="s">
        <v>3</v>
      </c>
      <c r="O133">
        <v>0</v>
      </c>
      <c r="P133">
        <f>ROUND(Source!EJ105,O133)</f>
        <v>66712120</v>
      </c>
      <c r="W133">
        <v>22730.69</v>
      </c>
      <c r="X133">
        <v>1</v>
      </c>
      <c r="Y133">
        <v>22730.69</v>
      </c>
      <c r="Z133">
        <v>66712120</v>
      </c>
      <c r="AA133">
        <v>1</v>
      </c>
      <c r="AB133">
        <v>66712120</v>
      </c>
    </row>
    <row r="136" spans="1:28" x14ac:dyDescent="0.2">
      <c r="A136">
        <v>70</v>
      </c>
      <c r="B136">
        <v>1</v>
      </c>
      <c r="D136">
        <v>1</v>
      </c>
      <c r="E136" t="s">
        <v>137</v>
      </c>
      <c r="F136" t="s">
        <v>138</v>
      </c>
      <c r="G136">
        <v>1</v>
      </c>
      <c r="H136">
        <v>0</v>
      </c>
      <c r="I136" t="s">
        <v>3</v>
      </c>
      <c r="J136">
        <v>1</v>
      </c>
      <c r="K136">
        <v>0</v>
      </c>
      <c r="L136" t="s">
        <v>3</v>
      </c>
      <c r="M136" t="s">
        <v>3</v>
      </c>
      <c r="N136">
        <v>0</v>
      </c>
      <c r="O136">
        <v>1</v>
      </c>
      <c r="P136" t="s">
        <v>139</v>
      </c>
    </row>
    <row r="137" spans="1:28" x14ac:dyDescent="0.2">
      <c r="A137">
        <v>70</v>
      </c>
      <c r="B137">
        <v>1</v>
      </c>
      <c r="D137">
        <v>2</v>
      </c>
      <c r="E137" t="s">
        <v>140</v>
      </c>
      <c r="F137" t="s">
        <v>141</v>
      </c>
      <c r="G137">
        <v>0</v>
      </c>
      <c r="H137">
        <v>0</v>
      </c>
      <c r="I137" t="s">
        <v>3</v>
      </c>
      <c r="J137">
        <v>1</v>
      </c>
      <c r="K137">
        <v>0</v>
      </c>
      <c r="L137" t="s">
        <v>3</v>
      </c>
      <c r="M137" t="s">
        <v>3</v>
      </c>
      <c r="N137">
        <v>0</v>
      </c>
      <c r="O137">
        <v>0</v>
      </c>
      <c r="P137" t="s">
        <v>142</v>
      </c>
    </row>
    <row r="138" spans="1:28" x14ac:dyDescent="0.2">
      <c r="A138">
        <v>70</v>
      </c>
      <c r="B138">
        <v>1</v>
      </c>
      <c r="D138">
        <v>3</v>
      </c>
      <c r="E138" t="s">
        <v>143</v>
      </c>
      <c r="F138" t="s">
        <v>144</v>
      </c>
      <c r="G138">
        <v>0</v>
      </c>
      <c r="H138">
        <v>0</v>
      </c>
      <c r="I138" t="s">
        <v>3</v>
      </c>
      <c r="J138">
        <v>1</v>
      </c>
      <c r="K138">
        <v>0</v>
      </c>
      <c r="L138" t="s">
        <v>3</v>
      </c>
      <c r="M138" t="s">
        <v>3</v>
      </c>
      <c r="N138">
        <v>0</v>
      </c>
      <c r="O138">
        <v>0</v>
      </c>
      <c r="P138" t="s">
        <v>145</v>
      </c>
    </row>
    <row r="139" spans="1:28" x14ac:dyDescent="0.2">
      <c r="A139">
        <v>70</v>
      </c>
      <c r="B139">
        <v>1</v>
      </c>
      <c r="D139">
        <v>4</v>
      </c>
      <c r="E139" t="s">
        <v>146</v>
      </c>
      <c r="F139" t="s">
        <v>147</v>
      </c>
      <c r="G139">
        <v>1</v>
      </c>
      <c r="H139">
        <v>0</v>
      </c>
      <c r="I139" t="s">
        <v>3</v>
      </c>
      <c r="J139">
        <v>2</v>
      </c>
      <c r="K139">
        <v>0</v>
      </c>
      <c r="L139" t="s">
        <v>3</v>
      </c>
      <c r="M139" t="s">
        <v>3</v>
      </c>
      <c r="N139">
        <v>0</v>
      </c>
      <c r="O139">
        <v>1</v>
      </c>
      <c r="P139" t="s">
        <v>3</v>
      </c>
    </row>
    <row r="140" spans="1:28" x14ac:dyDescent="0.2">
      <c r="A140">
        <v>70</v>
      </c>
      <c r="B140">
        <v>1</v>
      </c>
      <c r="D140">
        <v>5</v>
      </c>
      <c r="E140" t="s">
        <v>148</v>
      </c>
      <c r="F140" t="s">
        <v>149</v>
      </c>
      <c r="G140">
        <v>0</v>
      </c>
      <c r="H140">
        <v>0</v>
      </c>
      <c r="I140" t="s">
        <v>3</v>
      </c>
      <c r="J140">
        <v>2</v>
      </c>
      <c r="K140">
        <v>0</v>
      </c>
      <c r="L140" t="s">
        <v>3</v>
      </c>
      <c r="M140" t="s">
        <v>3</v>
      </c>
      <c r="N140">
        <v>0</v>
      </c>
      <c r="O140">
        <v>0</v>
      </c>
      <c r="P140" t="s">
        <v>3</v>
      </c>
    </row>
    <row r="141" spans="1:28" x14ac:dyDescent="0.2">
      <c r="A141">
        <v>70</v>
      </c>
      <c r="B141">
        <v>1</v>
      </c>
      <c r="D141">
        <v>6</v>
      </c>
      <c r="E141" t="s">
        <v>150</v>
      </c>
      <c r="F141" t="s">
        <v>151</v>
      </c>
      <c r="G141">
        <v>0</v>
      </c>
      <c r="H141">
        <v>0</v>
      </c>
      <c r="I141" t="s">
        <v>3</v>
      </c>
      <c r="J141">
        <v>2</v>
      </c>
      <c r="K141">
        <v>0</v>
      </c>
      <c r="L141" t="s">
        <v>3</v>
      </c>
      <c r="M141" t="s">
        <v>3</v>
      </c>
      <c r="N141">
        <v>0</v>
      </c>
      <c r="O141">
        <v>0</v>
      </c>
      <c r="P141" t="s">
        <v>3</v>
      </c>
    </row>
    <row r="142" spans="1:28" x14ac:dyDescent="0.2">
      <c r="A142">
        <v>70</v>
      </c>
      <c r="B142">
        <v>1</v>
      </c>
      <c r="D142">
        <v>7</v>
      </c>
      <c r="E142" t="s">
        <v>152</v>
      </c>
      <c r="F142" t="s">
        <v>153</v>
      </c>
      <c r="G142">
        <v>0</v>
      </c>
      <c r="H142">
        <v>0</v>
      </c>
      <c r="I142" t="s">
        <v>154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0</v>
      </c>
      <c r="P142" t="s">
        <v>155</v>
      </c>
    </row>
    <row r="143" spans="1:28" x14ac:dyDescent="0.2">
      <c r="A143">
        <v>70</v>
      </c>
      <c r="B143">
        <v>1</v>
      </c>
      <c r="D143">
        <v>8</v>
      </c>
      <c r="E143" t="s">
        <v>156</v>
      </c>
      <c r="F143" t="s">
        <v>157</v>
      </c>
      <c r="G143">
        <v>1</v>
      </c>
      <c r="H143">
        <v>0</v>
      </c>
      <c r="I143" t="s">
        <v>3</v>
      </c>
      <c r="J143">
        <v>5</v>
      </c>
      <c r="K143">
        <v>0</v>
      </c>
      <c r="L143" t="s">
        <v>3</v>
      </c>
      <c r="M143" t="s">
        <v>3</v>
      </c>
      <c r="N143">
        <v>0</v>
      </c>
      <c r="O143">
        <v>1</v>
      </c>
      <c r="P143" t="s">
        <v>3</v>
      </c>
    </row>
    <row r="144" spans="1:28" x14ac:dyDescent="0.2">
      <c r="A144">
        <v>70</v>
      </c>
      <c r="B144">
        <v>1</v>
      </c>
      <c r="D144">
        <v>9</v>
      </c>
      <c r="E144" t="s">
        <v>158</v>
      </c>
      <c r="F144" t="s">
        <v>159</v>
      </c>
      <c r="G144">
        <v>0</v>
      </c>
      <c r="H144">
        <v>0</v>
      </c>
      <c r="I144" t="s">
        <v>3</v>
      </c>
      <c r="J144">
        <v>5</v>
      </c>
      <c r="K144">
        <v>0</v>
      </c>
      <c r="L144" t="s">
        <v>3</v>
      </c>
      <c r="M144" t="s">
        <v>3</v>
      </c>
      <c r="N144">
        <v>0</v>
      </c>
      <c r="O144">
        <v>0</v>
      </c>
      <c r="P144" t="s">
        <v>160</v>
      </c>
    </row>
    <row r="145" spans="1:16" x14ac:dyDescent="0.2">
      <c r="A145">
        <v>70</v>
      </c>
      <c r="B145">
        <v>1</v>
      </c>
      <c r="D145">
        <v>10</v>
      </c>
      <c r="E145" t="s">
        <v>161</v>
      </c>
      <c r="F145" t="s">
        <v>162</v>
      </c>
      <c r="G145">
        <v>0</v>
      </c>
      <c r="H145">
        <v>0</v>
      </c>
      <c r="I145" t="s">
        <v>163</v>
      </c>
      <c r="J145">
        <v>5</v>
      </c>
      <c r="K145">
        <v>0</v>
      </c>
      <c r="L145" t="s">
        <v>3</v>
      </c>
      <c r="M145" t="s">
        <v>3</v>
      </c>
      <c r="N145">
        <v>0</v>
      </c>
      <c r="O145">
        <v>0</v>
      </c>
      <c r="P145" t="s">
        <v>164</v>
      </c>
    </row>
    <row r="146" spans="1:16" x14ac:dyDescent="0.2">
      <c r="A146">
        <v>70</v>
      </c>
      <c r="B146">
        <v>1</v>
      </c>
      <c r="D146">
        <v>11</v>
      </c>
      <c r="E146" t="s">
        <v>165</v>
      </c>
      <c r="F146" t="s">
        <v>166</v>
      </c>
      <c r="G146">
        <v>0</v>
      </c>
      <c r="H146">
        <v>0</v>
      </c>
      <c r="I146" t="s">
        <v>167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0</v>
      </c>
      <c r="P146" t="s">
        <v>168</v>
      </c>
    </row>
    <row r="147" spans="1:16" x14ac:dyDescent="0.2">
      <c r="A147">
        <v>70</v>
      </c>
      <c r="B147">
        <v>1</v>
      </c>
      <c r="D147">
        <v>12</v>
      </c>
      <c r="E147" t="s">
        <v>169</v>
      </c>
      <c r="F147" t="s">
        <v>170</v>
      </c>
      <c r="G147">
        <v>0</v>
      </c>
      <c r="H147">
        <v>0</v>
      </c>
      <c r="I147" t="s">
        <v>171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</v>
      </c>
      <c r="P147" t="s">
        <v>172</v>
      </c>
    </row>
    <row r="148" spans="1:16" x14ac:dyDescent="0.2">
      <c r="A148">
        <v>70</v>
      </c>
      <c r="B148">
        <v>1</v>
      </c>
      <c r="D148">
        <v>13</v>
      </c>
      <c r="E148" t="s">
        <v>173</v>
      </c>
      <c r="F148" t="s">
        <v>174</v>
      </c>
      <c r="G148">
        <v>0</v>
      </c>
      <c r="H148">
        <v>0</v>
      </c>
      <c r="I148" t="s">
        <v>175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0</v>
      </c>
      <c r="P148" t="s">
        <v>176</v>
      </c>
    </row>
    <row r="149" spans="1:16" x14ac:dyDescent="0.2">
      <c r="A149">
        <v>70</v>
      </c>
      <c r="B149">
        <v>1</v>
      </c>
      <c r="D149">
        <v>14</v>
      </c>
      <c r="E149" t="s">
        <v>177</v>
      </c>
      <c r="F149" t="s">
        <v>178</v>
      </c>
      <c r="G149">
        <v>0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0</v>
      </c>
      <c r="P149" t="s">
        <v>179</v>
      </c>
    </row>
    <row r="150" spans="1:16" x14ac:dyDescent="0.2">
      <c r="A150">
        <v>70</v>
      </c>
      <c r="B150">
        <v>1</v>
      </c>
      <c r="D150">
        <v>15</v>
      </c>
      <c r="E150" t="s">
        <v>180</v>
      </c>
      <c r="F150" t="s">
        <v>181</v>
      </c>
      <c r="G150">
        <v>0</v>
      </c>
      <c r="H150">
        <v>0</v>
      </c>
      <c r="I150" t="s">
        <v>3</v>
      </c>
      <c r="J150">
        <v>3</v>
      </c>
      <c r="K150">
        <v>0</v>
      </c>
      <c r="L150" t="s">
        <v>3</v>
      </c>
      <c r="M150" t="s">
        <v>3</v>
      </c>
      <c r="N150">
        <v>0</v>
      </c>
      <c r="O150">
        <v>0</v>
      </c>
      <c r="P150" t="s">
        <v>3</v>
      </c>
    </row>
    <row r="151" spans="1:16" x14ac:dyDescent="0.2">
      <c r="A151">
        <v>70</v>
      </c>
      <c r="B151">
        <v>1</v>
      </c>
      <c r="D151">
        <v>16</v>
      </c>
      <c r="E151" t="s">
        <v>182</v>
      </c>
      <c r="F151" t="s">
        <v>183</v>
      </c>
      <c r="G151">
        <v>1</v>
      </c>
      <c r="H151">
        <v>0</v>
      </c>
      <c r="I151" t="s">
        <v>3</v>
      </c>
      <c r="J151">
        <v>3</v>
      </c>
      <c r="K151">
        <v>0</v>
      </c>
      <c r="L151" t="s">
        <v>3</v>
      </c>
      <c r="M151" t="s">
        <v>3</v>
      </c>
      <c r="N151">
        <v>0</v>
      </c>
      <c r="O151">
        <v>1</v>
      </c>
      <c r="P151" t="s">
        <v>3</v>
      </c>
    </row>
    <row r="152" spans="1:16" x14ac:dyDescent="0.2">
      <c r="A152">
        <v>70</v>
      </c>
      <c r="B152">
        <v>1</v>
      </c>
      <c r="D152">
        <v>1</v>
      </c>
      <c r="E152" t="s">
        <v>184</v>
      </c>
      <c r="F152" t="s">
        <v>185</v>
      </c>
      <c r="G152">
        <v>0.9</v>
      </c>
      <c r="H152">
        <v>1</v>
      </c>
      <c r="I152" t="s">
        <v>186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0.9</v>
      </c>
      <c r="P152" t="s">
        <v>187</v>
      </c>
    </row>
    <row r="153" spans="1:16" x14ac:dyDescent="0.2">
      <c r="A153">
        <v>70</v>
      </c>
      <c r="B153">
        <v>1</v>
      </c>
      <c r="D153">
        <v>2</v>
      </c>
      <c r="E153" t="s">
        <v>188</v>
      </c>
      <c r="F153" t="s">
        <v>189</v>
      </c>
      <c r="G153">
        <v>0.85</v>
      </c>
      <c r="H153">
        <v>1</v>
      </c>
      <c r="I153" t="s">
        <v>190</v>
      </c>
      <c r="J153">
        <v>0</v>
      </c>
      <c r="K153">
        <v>0</v>
      </c>
      <c r="L153" t="s">
        <v>3</v>
      </c>
      <c r="M153" t="s">
        <v>3</v>
      </c>
      <c r="N153">
        <v>0</v>
      </c>
      <c r="O153">
        <v>0.85</v>
      </c>
      <c r="P153" t="s">
        <v>191</v>
      </c>
    </row>
    <row r="154" spans="1:16" x14ac:dyDescent="0.2">
      <c r="A154">
        <v>70</v>
      </c>
      <c r="B154">
        <v>1</v>
      </c>
      <c r="D154">
        <v>3</v>
      </c>
      <c r="E154" t="s">
        <v>192</v>
      </c>
      <c r="F154" t="s">
        <v>193</v>
      </c>
      <c r="G154">
        <v>1.03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O154">
        <v>1.03</v>
      </c>
      <c r="P154" t="s">
        <v>194</v>
      </c>
    </row>
    <row r="155" spans="1:16" x14ac:dyDescent="0.2">
      <c r="A155">
        <v>70</v>
      </c>
      <c r="B155">
        <v>1</v>
      </c>
      <c r="D155">
        <v>4</v>
      </c>
      <c r="E155" t="s">
        <v>195</v>
      </c>
      <c r="F155" t="s">
        <v>196</v>
      </c>
      <c r="G155">
        <v>1.1499999999999999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O155">
        <v>1.1499999999999999</v>
      </c>
      <c r="P155" t="s">
        <v>197</v>
      </c>
    </row>
    <row r="156" spans="1:16" x14ac:dyDescent="0.2">
      <c r="A156">
        <v>70</v>
      </c>
      <c r="B156">
        <v>1</v>
      </c>
      <c r="D156">
        <v>5</v>
      </c>
      <c r="E156" t="s">
        <v>198</v>
      </c>
      <c r="F156" t="s">
        <v>199</v>
      </c>
      <c r="G156">
        <v>7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O156">
        <v>7</v>
      </c>
      <c r="P156" t="s">
        <v>3</v>
      </c>
    </row>
    <row r="157" spans="1:16" x14ac:dyDescent="0.2">
      <c r="A157">
        <v>70</v>
      </c>
      <c r="B157">
        <v>1</v>
      </c>
      <c r="D157">
        <v>6</v>
      </c>
      <c r="E157" t="s">
        <v>200</v>
      </c>
      <c r="F157" t="s">
        <v>3</v>
      </c>
      <c r="G157">
        <v>2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O157">
        <v>2</v>
      </c>
      <c r="P157" t="s">
        <v>3</v>
      </c>
    </row>
    <row r="159" spans="1:16" x14ac:dyDescent="0.2">
      <c r="A159">
        <v>-1</v>
      </c>
    </row>
    <row r="161" spans="1:40" x14ac:dyDescent="0.2">
      <c r="A161">
        <v>75</v>
      </c>
      <c r="B161" t="s">
        <v>201</v>
      </c>
      <c r="C161">
        <v>2024</v>
      </c>
      <c r="D161">
        <v>0</v>
      </c>
      <c r="E161">
        <v>12</v>
      </c>
      <c r="G161">
        <v>0</v>
      </c>
      <c r="H161">
        <v>1</v>
      </c>
      <c r="I161">
        <v>0</v>
      </c>
      <c r="J161">
        <v>3</v>
      </c>
      <c r="K161">
        <v>0</v>
      </c>
      <c r="L161">
        <v>0</v>
      </c>
      <c r="M161">
        <v>1</v>
      </c>
      <c r="N161">
        <v>64971199</v>
      </c>
      <c r="O161">
        <v>1</v>
      </c>
    </row>
    <row r="162" spans="1:40" x14ac:dyDescent="0.2">
      <c r="A162">
        <v>1</v>
      </c>
      <c r="B162" t="s">
        <v>202</v>
      </c>
      <c r="C162" t="s">
        <v>203</v>
      </c>
      <c r="D162">
        <v>2024</v>
      </c>
      <c r="E162">
        <v>12</v>
      </c>
      <c r="F162">
        <v>1</v>
      </c>
      <c r="G162">
        <v>1</v>
      </c>
      <c r="H162">
        <v>0</v>
      </c>
      <c r="I162">
        <v>2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 t="s">
        <v>3</v>
      </c>
      <c r="S162" t="s">
        <v>3</v>
      </c>
      <c r="T162" t="s">
        <v>3</v>
      </c>
      <c r="U162" t="s">
        <v>3</v>
      </c>
      <c r="V162" t="s">
        <v>3</v>
      </c>
      <c r="W162" t="s">
        <v>3</v>
      </c>
      <c r="X162" t="s">
        <v>3</v>
      </c>
      <c r="Y162" t="s">
        <v>3</v>
      </c>
      <c r="Z162" t="s">
        <v>3</v>
      </c>
      <c r="AA162" t="s">
        <v>3</v>
      </c>
      <c r="AN162">
        <v>64971200</v>
      </c>
    </row>
    <row r="163" spans="1:40" x14ac:dyDescent="0.2">
      <c r="A163">
        <v>2</v>
      </c>
      <c r="B163" t="s">
        <v>204</v>
      </c>
      <c r="C163" t="s">
        <v>3</v>
      </c>
      <c r="D163">
        <v>0</v>
      </c>
      <c r="E163">
        <v>0</v>
      </c>
      <c r="F163">
        <v>-1</v>
      </c>
      <c r="AN163">
        <v>64971201</v>
      </c>
    </row>
    <row r="164" spans="1:40" x14ac:dyDescent="0.2">
      <c r="A164">
        <v>75</v>
      </c>
      <c r="B164" t="s">
        <v>205</v>
      </c>
      <c r="C164">
        <v>2000</v>
      </c>
      <c r="D164">
        <v>0</v>
      </c>
      <c r="E164">
        <v>1</v>
      </c>
      <c r="G164">
        <v>0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64971202</v>
      </c>
      <c r="O164">
        <v>2</v>
      </c>
    </row>
    <row r="168" spans="1:40" x14ac:dyDescent="0.2">
      <c r="A168">
        <v>65</v>
      </c>
      <c r="C168">
        <v>1</v>
      </c>
      <c r="D168">
        <v>0</v>
      </c>
      <c r="E16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>
        <v>1</v>
      </c>
      <c r="B12">
        <v>51</v>
      </c>
      <c r="C12">
        <v>0</v>
      </c>
      <c r="E12">
        <v>0</v>
      </c>
      <c r="F12" t="s">
        <v>4</v>
      </c>
      <c r="G12" t="s">
        <v>5</v>
      </c>
      <c r="H12" t="s">
        <v>3</v>
      </c>
      <c r="I12">
        <v>0</v>
      </c>
      <c r="J12" t="s">
        <v>6</v>
      </c>
      <c r="K12">
        <v>0</v>
      </c>
      <c r="L12">
        <v>0</v>
      </c>
      <c r="M12">
        <v>11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 t="s">
        <v>3</v>
      </c>
      <c r="V12">
        <v>2</v>
      </c>
      <c r="W12" t="s">
        <v>3</v>
      </c>
      <c r="X12" t="s">
        <v>3</v>
      </c>
      <c r="Y12" t="s">
        <v>3</v>
      </c>
      <c r="Z12" t="s">
        <v>3</v>
      </c>
      <c r="AA12" t="s">
        <v>3</v>
      </c>
      <c r="AB12" t="s">
        <v>7</v>
      </c>
      <c r="AC12" t="s">
        <v>8</v>
      </c>
      <c r="AD12" t="s">
        <v>9</v>
      </c>
      <c r="AE12" t="s">
        <v>10</v>
      </c>
      <c r="AF12" t="s">
        <v>3</v>
      </c>
      <c r="AG12" t="s">
        <v>3</v>
      </c>
      <c r="AH12" t="s">
        <v>3</v>
      </c>
      <c r="AI12" t="s">
        <v>3</v>
      </c>
      <c r="AJ12" t="s">
        <v>3</v>
      </c>
      <c r="AL12" t="s">
        <v>3</v>
      </c>
      <c r="AM12" t="s">
        <v>3</v>
      </c>
      <c r="AN12" t="s">
        <v>3</v>
      </c>
      <c r="AP12" t="s">
        <v>3</v>
      </c>
      <c r="AQ12" t="s">
        <v>3</v>
      </c>
      <c r="AR12" t="s">
        <v>3</v>
      </c>
      <c r="AX12" t="s">
        <v>3</v>
      </c>
      <c r="AY12" t="s">
        <v>3</v>
      </c>
      <c r="AZ12" t="s">
        <v>3</v>
      </c>
      <c r="BB12">
        <v>0</v>
      </c>
      <c r="BH12" t="s">
        <v>11</v>
      </c>
      <c r="BI12" t="s">
        <v>12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2</v>
      </c>
      <c r="BQ12">
        <v>2</v>
      </c>
      <c r="BR12">
        <v>1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0</v>
      </c>
      <c r="BY12" t="s">
        <v>3</v>
      </c>
      <c r="BZ12" t="s">
        <v>13</v>
      </c>
      <c r="CA12" t="s">
        <v>14</v>
      </c>
      <c r="CB12" t="s">
        <v>14</v>
      </c>
      <c r="CC12" t="s">
        <v>14</v>
      </c>
      <c r="CD12" t="s">
        <v>14</v>
      </c>
      <c r="CE12" t="s">
        <v>15</v>
      </c>
      <c r="CF12">
        <v>0</v>
      </c>
      <c r="CG12">
        <v>0</v>
      </c>
      <c r="CH12">
        <v>419766280</v>
      </c>
      <c r="CI12" t="s">
        <v>3</v>
      </c>
      <c r="CJ12" t="s">
        <v>3</v>
      </c>
      <c r="CK12">
        <v>1</v>
      </c>
      <c r="CQ12" t="s">
        <v>16</v>
      </c>
      <c r="CR12" t="s">
        <v>17</v>
      </c>
      <c r="CS12">
        <v>42794</v>
      </c>
      <c r="CT12">
        <v>421</v>
      </c>
      <c r="CY12">
        <v>0</v>
      </c>
      <c r="CZ12" t="s">
        <v>18</v>
      </c>
      <c r="DA12" t="s">
        <v>3</v>
      </c>
      <c r="EC12">
        <v>0</v>
      </c>
    </row>
    <row r="14" spans="1:133" x14ac:dyDescent="0.2">
      <c r="A14">
        <v>22</v>
      </c>
      <c r="B14">
        <v>1</v>
      </c>
      <c r="C14">
        <v>0</v>
      </c>
      <c r="D14">
        <v>64971199</v>
      </c>
      <c r="E14">
        <v>64971202</v>
      </c>
      <c r="F14">
        <v>2</v>
      </c>
      <c r="G14">
        <v>1</v>
      </c>
    </row>
    <row r="16" spans="1:133" x14ac:dyDescent="0.2">
      <c r="A16">
        <v>3</v>
      </c>
      <c r="B16">
        <v>1</v>
      </c>
      <c r="C16" t="s">
        <v>4</v>
      </c>
      <c r="D16" t="s">
        <v>19</v>
      </c>
      <c r="E16">
        <f>ROUND((Source!P92)/1000,2)</f>
        <v>71.069999999999993</v>
      </c>
      <c r="F16">
        <f>ROUND((Source!P93)/1000,2)</f>
        <v>540.64</v>
      </c>
      <c r="G16">
        <f>ROUND((Source!P84)/1000,2)</f>
        <v>66100.41</v>
      </c>
      <c r="H16">
        <f>ROUND((Source!P94)/1000+(Source!P95)/1000,2)</f>
        <v>0</v>
      </c>
      <c r="I16">
        <f>E16+F16+G16+H16</f>
        <v>66712.12000000001</v>
      </c>
      <c r="J16">
        <f>ROUND((Source!P90+Source!P89)/1000,2)</f>
        <v>205.11</v>
      </c>
      <c r="K16">
        <v>132586.82999999999</v>
      </c>
      <c r="L16">
        <v>0</v>
      </c>
      <c r="M16">
        <v>0</v>
      </c>
      <c r="N16">
        <f>I16+L16+M16</f>
        <v>66712.12000000001</v>
      </c>
      <c r="T16">
        <f>ROUND((Source!F92)/1000,2)</f>
        <v>5.05</v>
      </c>
      <c r="U16">
        <f>ROUND((Source!F93)/1000,2)</f>
        <v>17.690000000000001</v>
      </c>
      <c r="V16">
        <f>ROUND((Source!F84)/1000,2)</f>
        <v>0</v>
      </c>
      <c r="W16">
        <f>ROUND((Source!F94)/1000+(Source!F95)/1000,2)</f>
        <v>0</v>
      </c>
      <c r="X16">
        <f>T16+U16+V16+W16</f>
        <v>22.740000000000002</v>
      </c>
      <c r="Y16">
        <f>ROUND((Source!F90+Source!F89)/1000,2)</f>
        <v>4.03</v>
      </c>
      <c r="Z16">
        <v>25.06</v>
      </c>
      <c r="AA16">
        <v>0</v>
      </c>
      <c r="AB16">
        <v>0</v>
      </c>
      <c r="AC16">
        <f>X16+AA16+AB16</f>
        <v>22.740000000000002</v>
      </c>
      <c r="AI16">
        <v>2</v>
      </c>
      <c r="AJ16">
        <v>-1</v>
      </c>
      <c r="AK16" t="s">
        <v>3</v>
      </c>
      <c r="AL16" t="s">
        <v>3</v>
      </c>
      <c r="AM16" t="s">
        <v>3</v>
      </c>
      <c r="AN16">
        <v>0</v>
      </c>
      <c r="AO16" t="s">
        <v>3</v>
      </c>
      <c r="AP16" t="s">
        <v>3</v>
      </c>
      <c r="AT16">
        <v>319898</v>
      </c>
      <c r="AU16">
        <v>66166525</v>
      </c>
      <c r="AV16">
        <v>0</v>
      </c>
      <c r="AW16">
        <v>66100407</v>
      </c>
      <c r="AX16">
        <v>0</v>
      </c>
      <c r="AY16">
        <v>71165</v>
      </c>
      <c r="AZ16">
        <v>22493</v>
      </c>
      <c r="BA16">
        <v>182615</v>
      </c>
      <c r="BB16">
        <v>71072</v>
      </c>
      <c r="BC16">
        <v>540641</v>
      </c>
      <c r="BD16">
        <v>0</v>
      </c>
      <c r="BE16">
        <v>0</v>
      </c>
      <c r="BF16">
        <v>391.78571299999999</v>
      </c>
      <c r="BG16">
        <v>32.709924999999998</v>
      </c>
      <c r="BH16">
        <v>0</v>
      </c>
      <c r="BI16">
        <v>190109</v>
      </c>
      <c r="BJ16">
        <v>101706</v>
      </c>
      <c r="BK16">
        <v>66712120</v>
      </c>
      <c r="BR16">
        <v>17001</v>
      </c>
      <c r="BS16">
        <v>8060.87</v>
      </c>
      <c r="BT16">
        <v>0</v>
      </c>
      <c r="BU16">
        <v>0</v>
      </c>
      <c r="BV16">
        <v>0</v>
      </c>
      <c r="BW16">
        <v>5354.5500000000011</v>
      </c>
      <c r="BX16">
        <v>441.64</v>
      </c>
      <c r="BY16">
        <v>3585.5800000000004</v>
      </c>
      <c r="BZ16">
        <v>5045.7299999999996</v>
      </c>
      <c r="CA16">
        <v>17684.96</v>
      </c>
      <c r="CB16">
        <v>0</v>
      </c>
      <c r="CC16">
        <v>0</v>
      </c>
      <c r="CD16">
        <v>391.78571299999999</v>
      </c>
      <c r="CE16">
        <v>32.709924999999998</v>
      </c>
      <c r="CF16">
        <v>0</v>
      </c>
      <c r="CG16">
        <v>3732.73</v>
      </c>
      <c r="CH16">
        <v>1996.96</v>
      </c>
      <c r="CI16">
        <v>22730.69</v>
      </c>
    </row>
    <row r="18" spans="1:29" x14ac:dyDescent="0.2">
      <c r="A18">
        <v>51</v>
      </c>
      <c r="E18">
        <v>71.069999999999993</v>
      </c>
      <c r="F18">
        <v>540.64</v>
      </c>
      <c r="G18">
        <v>66100.41</v>
      </c>
      <c r="H18">
        <v>0</v>
      </c>
      <c r="I18">
        <v>66712.12</v>
      </c>
      <c r="J18">
        <v>205.11</v>
      </c>
      <c r="K18">
        <v>132586.82999999999</v>
      </c>
      <c r="L18">
        <v>0</v>
      </c>
      <c r="M18">
        <v>0</v>
      </c>
      <c r="N18">
        <v>66712.12</v>
      </c>
      <c r="T18">
        <v>5.05</v>
      </c>
      <c r="U18">
        <v>17.68</v>
      </c>
      <c r="V18">
        <v>0</v>
      </c>
      <c r="W18">
        <v>0</v>
      </c>
      <c r="X18">
        <v>22.73</v>
      </c>
      <c r="Y18">
        <v>4.03</v>
      </c>
      <c r="Z18">
        <v>25.06</v>
      </c>
      <c r="AA18">
        <v>0</v>
      </c>
      <c r="AB18">
        <v>0</v>
      </c>
      <c r="AC18">
        <v>22.73</v>
      </c>
    </row>
    <row r="20" spans="1:29" x14ac:dyDescent="0.2">
      <c r="A20">
        <v>50</v>
      </c>
      <c r="B20">
        <v>0</v>
      </c>
      <c r="C20">
        <v>0</v>
      </c>
      <c r="D20">
        <v>1</v>
      </c>
      <c r="E20">
        <v>201</v>
      </c>
      <c r="F20">
        <v>319898</v>
      </c>
      <c r="G20" t="s">
        <v>83</v>
      </c>
      <c r="H20" t="s">
        <v>84</v>
      </c>
      <c r="K20">
        <v>201</v>
      </c>
      <c r="L20">
        <v>1</v>
      </c>
      <c r="M20">
        <v>3</v>
      </c>
      <c r="N20" t="s">
        <v>3</v>
      </c>
      <c r="O20">
        <v>2</v>
      </c>
      <c r="P20">
        <v>17001</v>
      </c>
    </row>
    <row r="21" spans="1:29" x14ac:dyDescent="0.2">
      <c r="A21">
        <v>50</v>
      </c>
      <c r="B21">
        <v>0</v>
      </c>
      <c r="C21">
        <v>0</v>
      </c>
      <c r="D21">
        <v>1</v>
      </c>
      <c r="E21">
        <v>202</v>
      </c>
      <c r="F21">
        <v>66166525</v>
      </c>
      <c r="G21" t="s">
        <v>85</v>
      </c>
      <c r="H21" t="s">
        <v>86</v>
      </c>
      <c r="K21">
        <v>202</v>
      </c>
      <c r="L21">
        <v>2</v>
      </c>
      <c r="M21">
        <v>3</v>
      </c>
      <c r="N21" t="s">
        <v>3</v>
      </c>
      <c r="O21">
        <v>2</v>
      </c>
      <c r="P21">
        <v>8060.87</v>
      </c>
    </row>
    <row r="22" spans="1:29" x14ac:dyDescent="0.2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t="s">
        <v>87</v>
      </c>
      <c r="H22" t="s">
        <v>88</v>
      </c>
      <c r="K22">
        <v>222</v>
      </c>
      <c r="L22">
        <v>3</v>
      </c>
      <c r="M22">
        <v>3</v>
      </c>
      <c r="N22" t="s">
        <v>3</v>
      </c>
      <c r="O22">
        <v>2</v>
      </c>
      <c r="P22">
        <v>0</v>
      </c>
    </row>
    <row r="23" spans="1:29" x14ac:dyDescent="0.2">
      <c r="A23">
        <v>50</v>
      </c>
      <c r="B23">
        <v>0</v>
      </c>
      <c r="C23">
        <v>0</v>
      </c>
      <c r="D23">
        <v>1</v>
      </c>
      <c r="E23">
        <v>225</v>
      </c>
      <c r="F23">
        <v>66166525</v>
      </c>
      <c r="G23" t="s">
        <v>89</v>
      </c>
      <c r="H23" t="s">
        <v>90</v>
      </c>
      <c r="K23">
        <v>225</v>
      </c>
      <c r="L23">
        <v>4</v>
      </c>
      <c r="M23">
        <v>3</v>
      </c>
      <c r="N23" t="s">
        <v>3</v>
      </c>
      <c r="O23">
        <v>2</v>
      </c>
      <c r="P23">
        <v>8060.87</v>
      </c>
    </row>
    <row r="24" spans="1:29" x14ac:dyDescent="0.2">
      <c r="A24">
        <v>50</v>
      </c>
      <c r="B24">
        <v>0</v>
      </c>
      <c r="C24">
        <v>0</v>
      </c>
      <c r="D24">
        <v>1</v>
      </c>
      <c r="E24">
        <v>226</v>
      </c>
      <c r="F24">
        <v>66118</v>
      </c>
      <c r="G24" t="s">
        <v>91</v>
      </c>
      <c r="H24" t="s">
        <v>92</v>
      </c>
      <c r="K24">
        <v>226</v>
      </c>
      <c r="L24">
        <v>5</v>
      </c>
      <c r="M24">
        <v>3</v>
      </c>
      <c r="N24" t="s">
        <v>3</v>
      </c>
      <c r="O24">
        <v>2</v>
      </c>
      <c r="P24">
        <v>8060.87</v>
      </c>
    </row>
    <row r="25" spans="1:29" x14ac:dyDescent="0.2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t="s">
        <v>93</v>
      </c>
      <c r="H25" t="s">
        <v>94</v>
      </c>
      <c r="K25">
        <v>227</v>
      </c>
      <c r="L25">
        <v>6</v>
      </c>
      <c r="M25">
        <v>3</v>
      </c>
      <c r="N25" t="s">
        <v>3</v>
      </c>
      <c r="O25">
        <v>2</v>
      </c>
      <c r="P25">
        <v>0</v>
      </c>
    </row>
    <row r="26" spans="1:29" x14ac:dyDescent="0.2">
      <c r="A26">
        <v>50</v>
      </c>
      <c r="B26">
        <v>0</v>
      </c>
      <c r="C26">
        <v>0</v>
      </c>
      <c r="D26">
        <v>1</v>
      </c>
      <c r="E26">
        <v>228</v>
      </c>
      <c r="F26">
        <v>66118</v>
      </c>
      <c r="G26" t="s">
        <v>95</v>
      </c>
      <c r="H26" t="s">
        <v>96</v>
      </c>
      <c r="K26">
        <v>228</v>
      </c>
      <c r="L26">
        <v>7</v>
      </c>
      <c r="M26">
        <v>3</v>
      </c>
      <c r="N26" t="s">
        <v>3</v>
      </c>
      <c r="O26">
        <v>2</v>
      </c>
      <c r="P26">
        <v>8060.87</v>
      </c>
    </row>
    <row r="27" spans="1:29" x14ac:dyDescent="0.2">
      <c r="A27">
        <v>50</v>
      </c>
      <c r="B27">
        <v>0</v>
      </c>
      <c r="C27">
        <v>0</v>
      </c>
      <c r="D27">
        <v>1</v>
      </c>
      <c r="E27">
        <v>216</v>
      </c>
      <c r="F27">
        <v>66100407</v>
      </c>
      <c r="G27" t="s">
        <v>97</v>
      </c>
      <c r="H27" t="s">
        <v>98</v>
      </c>
      <c r="K27">
        <v>216</v>
      </c>
      <c r="L27">
        <v>8</v>
      </c>
      <c r="M27">
        <v>3</v>
      </c>
      <c r="N27" t="s">
        <v>3</v>
      </c>
      <c r="O27">
        <v>2</v>
      </c>
      <c r="P27">
        <v>0</v>
      </c>
    </row>
    <row r="28" spans="1:29" x14ac:dyDescent="0.2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t="s">
        <v>99</v>
      </c>
      <c r="H28" t="s">
        <v>100</v>
      </c>
      <c r="K28">
        <v>223</v>
      </c>
      <c r="L28">
        <v>9</v>
      </c>
      <c r="M28">
        <v>3</v>
      </c>
      <c r="N28" t="s">
        <v>3</v>
      </c>
      <c r="O28">
        <v>2</v>
      </c>
      <c r="P28">
        <v>0</v>
      </c>
    </row>
    <row r="29" spans="1:29" x14ac:dyDescent="0.2">
      <c r="A29">
        <v>50</v>
      </c>
      <c r="B29">
        <v>0</v>
      </c>
      <c r="C29">
        <v>0</v>
      </c>
      <c r="D29">
        <v>1</v>
      </c>
      <c r="E29">
        <v>229</v>
      </c>
      <c r="F29">
        <v>66100407</v>
      </c>
      <c r="G29" t="s">
        <v>101</v>
      </c>
      <c r="H29" t="s">
        <v>102</v>
      </c>
      <c r="K29">
        <v>229</v>
      </c>
      <c r="L29">
        <v>10</v>
      </c>
      <c r="M29">
        <v>3</v>
      </c>
      <c r="N29" t="s">
        <v>3</v>
      </c>
      <c r="O29">
        <v>2</v>
      </c>
      <c r="P29">
        <v>0</v>
      </c>
    </row>
    <row r="30" spans="1:29" x14ac:dyDescent="0.2">
      <c r="A30">
        <v>50</v>
      </c>
      <c r="B30">
        <v>0</v>
      </c>
      <c r="C30">
        <v>0</v>
      </c>
      <c r="D30">
        <v>1</v>
      </c>
      <c r="E30">
        <v>203</v>
      </c>
      <c r="F30">
        <v>71165</v>
      </c>
      <c r="G30" t="s">
        <v>103</v>
      </c>
      <c r="H30" t="s">
        <v>104</v>
      </c>
      <c r="K30">
        <v>203</v>
      </c>
      <c r="L30">
        <v>11</v>
      </c>
      <c r="M30">
        <v>3</v>
      </c>
      <c r="N30" t="s">
        <v>3</v>
      </c>
      <c r="O30">
        <v>2</v>
      </c>
      <c r="P30">
        <v>5354.5500000000011</v>
      </c>
    </row>
    <row r="31" spans="1:29" x14ac:dyDescent="0.2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t="s">
        <v>105</v>
      </c>
      <c r="H31" t="s">
        <v>106</v>
      </c>
      <c r="K31">
        <v>231</v>
      </c>
      <c r="L31">
        <v>12</v>
      </c>
      <c r="M31">
        <v>3</v>
      </c>
      <c r="N31" t="s">
        <v>3</v>
      </c>
      <c r="O31">
        <v>2</v>
      </c>
      <c r="P31">
        <v>0</v>
      </c>
    </row>
    <row r="32" spans="1:29" x14ac:dyDescent="0.2">
      <c r="A32">
        <v>50</v>
      </c>
      <c r="B32">
        <v>0</v>
      </c>
      <c r="C32">
        <v>0</v>
      </c>
      <c r="D32">
        <v>1</v>
      </c>
      <c r="E32">
        <v>204</v>
      </c>
      <c r="F32">
        <v>22493</v>
      </c>
      <c r="G32" t="s">
        <v>107</v>
      </c>
      <c r="H32" t="s">
        <v>108</v>
      </c>
      <c r="K32">
        <v>204</v>
      </c>
      <c r="L32">
        <v>13</v>
      </c>
      <c r="M32">
        <v>3</v>
      </c>
      <c r="N32" t="s">
        <v>3</v>
      </c>
      <c r="O32">
        <v>2</v>
      </c>
      <c r="P32">
        <v>441.64</v>
      </c>
    </row>
    <row r="33" spans="1:16" x14ac:dyDescent="0.2">
      <c r="A33">
        <v>50</v>
      </c>
      <c r="B33">
        <v>0</v>
      </c>
      <c r="C33">
        <v>0</v>
      </c>
      <c r="D33">
        <v>1</v>
      </c>
      <c r="E33">
        <v>205</v>
      </c>
      <c r="F33">
        <v>182615</v>
      </c>
      <c r="G33" t="s">
        <v>109</v>
      </c>
      <c r="H33" t="s">
        <v>110</v>
      </c>
      <c r="K33">
        <v>205</v>
      </c>
      <c r="L33">
        <v>14</v>
      </c>
      <c r="M33">
        <v>3</v>
      </c>
      <c r="N33" t="s">
        <v>3</v>
      </c>
      <c r="O33">
        <v>2</v>
      </c>
      <c r="P33">
        <v>3585.5800000000004</v>
      </c>
    </row>
    <row r="34" spans="1:16" x14ac:dyDescent="0.2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t="s">
        <v>111</v>
      </c>
      <c r="H34" t="s">
        <v>112</v>
      </c>
      <c r="K34">
        <v>232</v>
      </c>
      <c r="L34">
        <v>15</v>
      </c>
      <c r="M34">
        <v>3</v>
      </c>
      <c r="N34" t="s">
        <v>3</v>
      </c>
      <c r="O34">
        <v>2</v>
      </c>
      <c r="P34">
        <v>0</v>
      </c>
    </row>
    <row r="35" spans="1:16" x14ac:dyDescent="0.2">
      <c r="A35">
        <v>50</v>
      </c>
      <c r="B35">
        <v>0</v>
      </c>
      <c r="C35">
        <v>0</v>
      </c>
      <c r="D35">
        <v>1</v>
      </c>
      <c r="E35">
        <v>214</v>
      </c>
      <c r="F35">
        <v>71072</v>
      </c>
      <c r="G35" t="s">
        <v>113</v>
      </c>
      <c r="H35" t="s">
        <v>114</v>
      </c>
      <c r="K35">
        <v>214</v>
      </c>
      <c r="L35">
        <v>16</v>
      </c>
      <c r="M35">
        <v>3</v>
      </c>
      <c r="N35" t="s">
        <v>3</v>
      </c>
      <c r="O35">
        <v>2</v>
      </c>
      <c r="P35">
        <v>5045.7299999999996</v>
      </c>
    </row>
    <row r="36" spans="1:16" x14ac:dyDescent="0.2">
      <c r="A36">
        <v>50</v>
      </c>
      <c r="B36">
        <v>0</v>
      </c>
      <c r="C36">
        <v>0</v>
      </c>
      <c r="D36">
        <v>1</v>
      </c>
      <c r="E36">
        <v>215</v>
      </c>
      <c r="F36">
        <v>540641</v>
      </c>
      <c r="G36" t="s">
        <v>115</v>
      </c>
      <c r="H36" t="s">
        <v>116</v>
      </c>
      <c r="K36">
        <v>215</v>
      </c>
      <c r="L36">
        <v>17</v>
      </c>
      <c r="M36">
        <v>3</v>
      </c>
      <c r="N36" t="s">
        <v>3</v>
      </c>
      <c r="O36">
        <v>2</v>
      </c>
      <c r="P36">
        <v>17684.96</v>
      </c>
    </row>
    <row r="37" spans="1:16" x14ac:dyDescent="0.2">
      <c r="A37">
        <v>50</v>
      </c>
      <c r="B37">
        <v>0</v>
      </c>
      <c r="C37">
        <v>0</v>
      </c>
      <c r="D37">
        <v>1</v>
      </c>
      <c r="E37">
        <v>217</v>
      </c>
      <c r="F37">
        <v>0</v>
      </c>
      <c r="G37" t="s">
        <v>117</v>
      </c>
      <c r="H37" t="s">
        <v>118</v>
      </c>
      <c r="K37">
        <v>217</v>
      </c>
      <c r="L37">
        <v>18</v>
      </c>
      <c r="M37">
        <v>3</v>
      </c>
      <c r="N37" t="s">
        <v>3</v>
      </c>
      <c r="O37">
        <v>2</v>
      </c>
      <c r="P37">
        <v>0</v>
      </c>
    </row>
    <row r="38" spans="1:16" x14ac:dyDescent="0.2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t="s">
        <v>119</v>
      </c>
      <c r="H38" t="s">
        <v>120</v>
      </c>
      <c r="K38">
        <v>230</v>
      </c>
      <c r="L38">
        <v>19</v>
      </c>
      <c r="M38">
        <v>3</v>
      </c>
      <c r="N38" t="s">
        <v>3</v>
      </c>
      <c r="O38">
        <v>2</v>
      </c>
      <c r="P38">
        <v>0</v>
      </c>
    </row>
    <row r="39" spans="1:16" x14ac:dyDescent="0.2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t="s">
        <v>121</v>
      </c>
      <c r="H39" t="s">
        <v>122</v>
      </c>
      <c r="K39">
        <v>206</v>
      </c>
      <c r="L39">
        <v>20</v>
      </c>
      <c r="M39">
        <v>3</v>
      </c>
      <c r="N39" t="s">
        <v>3</v>
      </c>
      <c r="O39">
        <v>2</v>
      </c>
      <c r="P39">
        <v>0</v>
      </c>
    </row>
    <row r="40" spans="1:16" x14ac:dyDescent="0.2">
      <c r="A40">
        <v>50</v>
      </c>
      <c r="B40">
        <v>0</v>
      </c>
      <c r="C40">
        <v>0</v>
      </c>
      <c r="D40">
        <v>1</v>
      </c>
      <c r="E40">
        <v>207</v>
      </c>
      <c r="F40">
        <v>391.78571299999999</v>
      </c>
      <c r="G40" t="s">
        <v>123</v>
      </c>
      <c r="H40" t="s">
        <v>124</v>
      </c>
      <c r="K40">
        <v>207</v>
      </c>
      <c r="L40">
        <v>21</v>
      </c>
      <c r="M40">
        <v>3</v>
      </c>
      <c r="N40" t="s">
        <v>3</v>
      </c>
      <c r="O40">
        <v>-1</v>
      </c>
      <c r="P40">
        <v>391.78571299999999</v>
      </c>
    </row>
    <row r="41" spans="1:16" x14ac:dyDescent="0.2">
      <c r="A41">
        <v>50</v>
      </c>
      <c r="B41">
        <v>0</v>
      </c>
      <c r="C41">
        <v>0</v>
      </c>
      <c r="D41">
        <v>1</v>
      </c>
      <c r="E41">
        <v>208</v>
      </c>
      <c r="F41">
        <v>32.709924999999998</v>
      </c>
      <c r="G41" t="s">
        <v>125</v>
      </c>
      <c r="H41" t="s">
        <v>126</v>
      </c>
      <c r="K41">
        <v>208</v>
      </c>
      <c r="L41">
        <v>22</v>
      </c>
      <c r="M41">
        <v>3</v>
      </c>
      <c r="N41" t="s">
        <v>3</v>
      </c>
      <c r="O41">
        <v>-1</v>
      </c>
      <c r="P41">
        <v>32.709924999999998</v>
      </c>
    </row>
    <row r="42" spans="1:16" x14ac:dyDescent="0.2">
      <c r="A42">
        <v>50</v>
      </c>
      <c r="B42">
        <v>0</v>
      </c>
      <c r="C42">
        <v>0</v>
      </c>
      <c r="D42">
        <v>1</v>
      </c>
      <c r="E42">
        <v>209</v>
      </c>
      <c r="F42">
        <v>0</v>
      </c>
      <c r="G42" t="s">
        <v>127</v>
      </c>
      <c r="H42" t="s">
        <v>128</v>
      </c>
      <c r="K42">
        <v>209</v>
      </c>
      <c r="L42">
        <v>23</v>
      </c>
      <c r="M42">
        <v>3</v>
      </c>
      <c r="N42" t="s">
        <v>3</v>
      </c>
      <c r="O42">
        <v>2</v>
      </c>
      <c r="P42">
        <v>0</v>
      </c>
    </row>
    <row r="43" spans="1:16" x14ac:dyDescent="0.2">
      <c r="A43">
        <v>50</v>
      </c>
      <c r="B43">
        <v>0</v>
      </c>
      <c r="C43">
        <v>0</v>
      </c>
      <c r="D43">
        <v>1</v>
      </c>
      <c r="E43">
        <v>233</v>
      </c>
      <c r="F43">
        <v>0</v>
      </c>
      <c r="G43" t="s">
        <v>129</v>
      </c>
      <c r="H43" t="s">
        <v>130</v>
      </c>
      <c r="K43">
        <v>233</v>
      </c>
      <c r="L43">
        <v>24</v>
      </c>
      <c r="M43">
        <v>3</v>
      </c>
      <c r="N43" t="s">
        <v>3</v>
      </c>
      <c r="O43">
        <v>2</v>
      </c>
      <c r="P43">
        <v>0</v>
      </c>
    </row>
    <row r="44" spans="1:16" x14ac:dyDescent="0.2">
      <c r="A44">
        <v>50</v>
      </c>
      <c r="B44">
        <v>0</v>
      </c>
      <c r="C44">
        <v>0</v>
      </c>
      <c r="D44">
        <v>1</v>
      </c>
      <c r="E44">
        <v>210</v>
      </c>
      <c r="F44">
        <v>190109</v>
      </c>
      <c r="G44" t="s">
        <v>131</v>
      </c>
      <c r="H44" t="s">
        <v>132</v>
      </c>
      <c r="K44">
        <v>210</v>
      </c>
      <c r="L44">
        <v>25</v>
      </c>
      <c r="M44">
        <v>3</v>
      </c>
      <c r="N44" t="s">
        <v>3</v>
      </c>
      <c r="O44">
        <v>2</v>
      </c>
      <c r="P44">
        <v>3732.73</v>
      </c>
    </row>
    <row r="45" spans="1:16" x14ac:dyDescent="0.2">
      <c r="A45">
        <v>50</v>
      </c>
      <c r="B45">
        <v>0</v>
      </c>
      <c r="C45">
        <v>0</v>
      </c>
      <c r="D45">
        <v>1</v>
      </c>
      <c r="E45">
        <v>211</v>
      </c>
      <c r="F45">
        <v>101706</v>
      </c>
      <c r="G45" t="s">
        <v>133</v>
      </c>
      <c r="H45" t="s">
        <v>134</v>
      </c>
      <c r="K45">
        <v>211</v>
      </c>
      <c r="L45">
        <v>26</v>
      </c>
      <c r="M45">
        <v>3</v>
      </c>
      <c r="N45" t="s">
        <v>3</v>
      </c>
      <c r="O45">
        <v>2</v>
      </c>
      <c r="P45">
        <v>1996.96</v>
      </c>
    </row>
    <row r="46" spans="1:16" x14ac:dyDescent="0.2">
      <c r="A46">
        <v>50</v>
      </c>
      <c r="B46">
        <v>0</v>
      </c>
      <c r="C46">
        <v>0</v>
      </c>
      <c r="D46">
        <v>1</v>
      </c>
      <c r="E46">
        <v>224</v>
      </c>
      <c r="F46">
        <v>66712120</v>
      </c>
      <c r="G46" t="s">
        <v>135</v>
      </c>
      <c r="H46" t="s">
        <v>136</v>
      </c>
      <c r="K46">
        <v>224</v>
      </c>
      <c r="L46">
        <v>27</v>
      </c>
      <c r="M46">
        <v>3</v>
      </c>
      <c r="N46" t="s">
        <v>3</v>
      </c>
      <c r="O46">
        <v>2</v>
      </c>
      <c r="P46">
        <v>22730.69</v>
      </c>
    </row>
    <row r="48" spans="1:16" x14ac:dyDescent="0.2">
      <c r="A48">
        <v>-1</v>
      </c>
    </row>
    <row r="51" spans="1:40" x14ac:dyDescent="0.2">
      <c r="A51">
        <v>75</v>
      </c>
      <c r="B51" t="s">
        <v>201</v>
      </c>
      <c r="C51">
        <v>2024</v>
      </c>
      <c r="D51">
        <v>0</v>
      </c>
      <c r="E51">
        <v>12</v>
      </c>
      <c r="G51">
        <v>0</v>
      </c>
      <c r="H51">
        <v>1</v>
      </c>
      <c r="I51">
        <v>0</v>
      </c>
      <c r="J51">
        <v>3</v>
      </c>
      <c r="K51">
        <v>0</v>
      </c>
      <c r="L51">
        <v>0</v>
      </c>
      <c r="M51">
        <v>1</v>
      </c>
      <c r="N51">
        <v>64971199</v>
      </c>
      <c r="O51">
        <v>1</v>
      </c>
    </row>
    <row r="52" spans="1:40" x14ac:dyDescent="0.2">
      <c r="A52">
        <v>1</v>
      </c>
      <c r="B52" t="s">
        <v>202</v>
      </c>
      <c r="C52" t="s">
        <v>203</v>
      </c>
      <c r="D52">
        <v>2024</v>
      </c>
      <c r="E52">
        <v>12</v>
      </c>
      <c r="F52">
        <v>1</v>
      </c>
      <c r="G52">
        <v>1</v>
      </c>
      <c r="H52">
        <v>0</v>
      </c>
      <c r="I52">
        <v>2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 t="s">
        <v>3</v>
      </c>
      <c r="S52" t="s">
        <v>3</v>
      </c>
      <c r="T52" t="s">
        <v>3</v>
      </c>
      <c r="U52" t="s">
        <v>3</v>
      </c>
      <c r="V52" t="s">
        <v>3</v>
      </c>
      <c r="W52" t="s">
        <v>3</v>
      </c>
      <c r="X52" t="s">
        <v>3</v>
      </c>
      <c r="Y52" t="s">
        <v>3</v>
      </c>
      <c r="Z52" t="s">
        <v>3</v>
      </c>
      <c r="AA52" t="s">
        <v>3</v>
      </c>
      <c r="AN52">
        <v>64971200</v>
      </c>
    </row>
    <row r="53" spans="1:40" x14ac:dyDescent="0.2">
      <c r="A53">
        <v>2</v>
      </c>
      <c r="B53" t="s">
        <v>204</v>
      </c>
      <c r="C53" t="s">
        <v>3</v>
      </c>
      <c r="D53">
        <v>0</v>
      </c>
      <c r="E53">
        <v>0</v>
      </c>
      <c r="F53">
        <v>-1</v>
      </c>
      <c r="AN53">
        <v>64971201</v>
      </c>
    </row>
    <row r="54" spans="1:40" x14ac:dyDescent="0.2">
      <c r="A54">
        <v>75</v>
      </c>
      <c r="B54" t="s">
        <v>205</v>
      </c>
      <c r="C54">
        <v>2000</v>
      </c>
      <c r="D54">
        <v>0</v>
      </c>
      <c r="E54">
        <v>1</v>
      </c>
      <c r="G54">
        <v>0</v>
      </c>
      <c r="H54">
        <v>1</v>
      </c>
      <c r="I54">
        <v>0</v>
      </c>
      <c r="J54">
        <v>1</v>
      </c>
      <c r="K54">
        <v>0</v>
      </c>
      <c r="L54">
        <v>0</v>
      </c>
      <c r="M54">
        <v>0</v>
      </c>
      <c r="N54">
        <v>64971202</v>
      </c>
      <c r="O5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64971202</v>
      </c>
      <c r="C1">
        <v>64971323</v>
      </c>
      <c r="D1">
        <v>29365145</v>
      </c>
      <c r="E1">
        <v>1</v>
      </c>
      <c r="F1">
        <v>1</v>
      </c>
      <c r="G1">
        <v>1</v>
      </c>
      <c r="H1">
        <v>1</v>
      </c>
      <c r="I1" t="s">
        <v>207</v>
      </c>
      <c r="J1" t="s">
        <v>3</v>
      </c>
      <c r="K1" t="s">
        <v>208</v>
      </c>
      <c r="L1">
        <v>1369</v>
      </c>
      <c r="N1">
        <v>1013</v>
      </c>
      <c r="O1" t="s">
        <v>209</v>
      </c>
      <c r="P1" t="s">
        <v>209</v>
      </c>
      <c r="Q1">
        <v>1</v>
      </c>
      <c r="W1">
        <v>0</v>
      </c>
      <c r="X1">
        <v>276027117</v>
      </c>
      <c r="Y1">
        <f t="shared" ref="Y1:Y44" si="0">AT1</f>
        <v>122</v>
      </c>
      <c r="AA1">
        <v>0</v>
      </c>
      <c r="AB1">
        <v>0</v>
      </c>
      <c r="AC1">
        <v>0</v>
      </c>
      <c r="AD1">
        <v>9.18</v>
      </c>
      <c r="AE1">
        <v>0</v>
      </c>
      <c r="AF1">
        <v>0</v>
      </c>
      <c r="AG1">
        <v>0</v>
      </c>
      <c r="AH1">
        <v>9.18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122</v>
      </c>
      <c r="AU1" t="s">
        <v>3</v>
      </c>
      <c r="AV1">
        <v>1</v>
      </c>
      <c r="AW1">
        <v>2</v>
      </c>
      <c r="AX1">
        <v>64971339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3360</v>
      </c>
      <c r="CV1">
        <f>ROUND(Y1*Source!I28,7)</f>
        <v>366</v>
      </c>
      <c r="CW1">
        <v>0</v>
      </c>
      <c r="CX1">
        <f>ROUND(Y1*Source!I28,7)</f>
        <v>366</v>
      </c>
      <c r="CY1">
        <f>AD1</f>
        <v>9.18</v>
      </c>
      <c r="CZ1">
        <f>AH1</f>
        <v>9.18</v>
      </c>
      <c r="DA1">
        <f>AL1</f>
        <v>1</v>
      </c>
      <c r="DB1">
        <f t="shared" ref="DB1:DB44" si="1">ROUND(ROUND(AT1*CZ1,2),2)</f>
        <v>1119.96</v>
      </c>
      <c r="DC1">
        <f t="shared" ref="DC1:DC44" si="2">ROUND(ROUND(AT1*AG1,2),2)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 t="shared" ref="DG1:DG15" si="4">ROUND(ROUND(AF1,2)*CX1,2)</f>
        <v>0</v>
      </c>
      <c r="DH1">
        <f t="shared" ref="DH1:DH15" si="5">ROUND(ROUND(AG1,2)*CX1,2)</f>
        <v>0</v>
      </c>
      <c r="DI1">
        <f t="shared" ref="DI1:DI15" si="6">ROUND(ROUND(AH1,2)*CX1,2)</f>
        <v>3359.88</v>
      </c>
      <c r="DJ1">
        <f>DI1</f>
        <v>3359.88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64971202</v>
      </c>
      <c r="C2">
        <v>64971323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31</v>
      </c>
      <c r="J2" t="s">
        <v>3</v>
      </c>
      <c r="K2" t="s">
        <v>210</v>
      </c>
      <c r="L2">
        <v>608254</v>
      </c>
      <c r="N2">
        <v>1013</v>
      </c>
      <c r="O2" t="s">
        <v>211</v>
      </c>
      <c r="P2" t="s">
        <v>211</v>
      </c>
      <c r="Q2">
        <v>1</v>
      </c>
      <c r="W2">
        <v>0</v>
      </c>
      <c r="X2">
        <v>-185737400</v>
      </c>
      <c r="Y2">
        <f t="shared" si="0"/>
        <v>10.49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10.49</v>
      </c>
      <c r="AU2" t="s">
        <v>3</v>
      </c>
      <c r="AV2">
        <v>2</v>
      </c>
      <c r="AW2">
        <v>2</v>
      </c>
      <c r="AX2">
        <v>64971340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31.47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64971202</v>
      </c>
      <c r="C3">
        <v>64971323</v>
      </c>
      <c r="D3">
        <v>29172386</v>
      </c>
      <c r="E3">
        <v>1</v>
      </c>
      <c r="F3">
        <v>1</v>
      </c>
      <c r="G3">
        <v>1</v>
      </c>
      <c r="H3">
        <v>2</v>
      </c>
      <c r="I3" t="s">
        <v>212</v>
      </c>
      <c r="J3" t="s">
        <v>213</v>
      </c>
      <c r="K3" t="s">
        <v>214</v>
      </c>
      <c r="L3">
        <v>1368</v>
      </c>
      <c r="N3">
        <v>1011</v>
      </c>
      <c r="O3" t="s">
        <v>215</v>
      </c>
      <c r="P3" t="s">
        <v>215</v>
      </c>
      <c r="Q3">
        <v>1</v>
      </c>
      <c r="W3">
        <v>0</v>
      </c>
      <c r="X3">
        <v>63594071</v>
      </c>
      <c r="Y3">
        <f t="shared" si="0"/>
        <v>3.47</v>
      </c>
      <c r="AA3">
        <v>0</v>
      </c>
      <c r="AB3">
        <v>99.78</v>
      </c>
      <c r="AC3">
        <v>13.5</v>
      </c>
      <c r="AD3">
        <v>0</v>
      </c>
      <c r="AE3">
        <v>0</v>
      </c>
      <c r="AF3">
        <v>99.78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3.47</v>
      </c>
      <c r="AU3" t="s">
        <v>3</v>
      </c>
      <c r="AV3">
        <v>0</v>
      </c>
      <c r="AW3">
        <v>2</v>
      </c>
      <c r="AX3">
        <v>64971341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10.41</v>
      </c>
      <c r="CY3">
        <f t="shared" ref="CY3:CY8" si="7">AB3</f>
        <v>99.78</v>
      </c>
      <c r="CZ3">
        <f t="shared" ref="CZ3:CZ8" si="8">AF3</f>
        <v>99.78</v>
      </c>
      <c r="DA3">
        <f t="shared" ref="DA3:DA8" si="9">AJ3</f>
        <v>1</v>
      </c>
      <c r="DB3">
        <f t="shared" si="1"/>
        <v>346.24</v>
      </c>
      <c r="DC3">
        <f t="shared" si="2"/>
        <v>46.85</v>
      </c>
      <c r="DD3" t="s">
        <v>3</v>
      </c>
      <c r="DE3" t="s">
        <v>3</v>
      </c>
      <c r="DF3">
        <f t="shared" si="3"/>
        <v>0</v>
      </c>
      <c r="DG3">
        <f t="shared" si="4"/>
        <v>1038.71</v>
      </c>
      <c r="DH3">
        <f t="shared" si="5"/>
        <v>140.54</v>
      </c>
      <c r="DI3">
        <f t="shared" si="6"/>
        <v>0</v>
      </c>
      <c r="DJ3">
        <f t="shared" ref="DJ3:DJ8" si="10">DG3</f>
        <v>1038.71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64971202</v>
      </c>
      <c r="C4">
        <v>64971323</v>
      </c>
      <c r="D4">
        <v>29172426</v>
      </c>
      <c r="E4">
        <v>1</v>
      </c>
      <c r="F4">
        <v>1</v>
      </c>
      <c r="G4">
        <v>1</v>
      </c>
      <c r="H4">
        <v>2</v>
      </c>
      <c r="I4" t="s">
        <v>216</v>
      </c>
      <c r="J4" t="s">
        <v>217</v>
      </c>
      <c r="K4" t="s">
        <v>218</v>
      </c>
      <c r="L4">
        <v>1368</v>
      </c>
      <c r="N4">
        <v>1011</v>
      </c>
      <c r="O4" t="s">
        <v>215</v>
      </c>
      <c r="P4" t="s">
        <v>215</v>
      </c>
      <c r="Q4">
        <v>1</v>
      </c>
      <c r="W4">
        <v>0</v>
      </c>
      <c r="X4">
        <v>1279587063</v>
      </c>
      <c r="Y4">
        <f t="shared" si="0"/>
        <v>7.02</v>
      </c>
      <c r="AA4">
        <v>0</v>
      </c>
      <c r="AB4">
        <v>131.16</v>
      </c>
      <c r="AC4">
        <v>13.5</v>
      </c>
      <c r="AD4">
        <v>0</v>
      </c>
      <c r="AE4">
        <v>0</v>
      </c>
      <c r="AF4">
        <v>131.16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7.02</v>
      </c>
      <c r="AU4" t="s">
        <v>3</v>
      </c>
      <c r="AV4">
        <v>0</v>
      </c>
      <c r="AW4">
        <v>2</v>
      </c>
      <c r="AX4">
        <v>64971342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21.06</v>
      </c>
      <c r="CY4">
        <f t="shared" si="7"/>
        <v>131.16</v>
      </c>
      <c r="CZ4">
        <f t="shared" si="8"/>
        <v>131.16</v>
      </c>
      <c r="DA4">
        <f t="shared" si="9"/>
        <v>1</v>
      </c>
      <c r="DB4">
        <f t="shared" si="1"/>
        <v>920.74</v>
      </c>
      <c r="DC4">
        <f t="shared" si="2"/>
        <v>94.77</v>
      </c>
      <c r="DD4" t="s">
        <v>3</v>
      </c>
      <c r="DE4" t="s">
        <v>3</v>
      </c>
      <c r="DF4">
        <f t="shared" si="3"/>
        <v>0</v>
      </c>
      <c r="DG4">
        <f t="shared" si="4"/>
        <v>2762.23</v>
      </c>
      <c r="DH4">
        <f t="shared" si="5"/>
        <v>284.31</v>
      </c>
      <c r="DI4">
        <f t="shared" si="6"/>
        <v>0</v>
      </c>
      <c r="DJ4">
        <f t="shared" si="10"/>
        <v>2762.23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64971202</v>
      </c>
      <c r="C5">
        <v>64971323</v>
      </c>
      <c r="D5">
        <v>29172657</v>
      </c>
      <c r="E5">
        <v>1</v>
      </c>
      <c r="F5">
        <v>1</v>
      </c>
      <c r="G5">
        <v>1</v>
      </c>
      <c r="H5">
        <v>2</v>
      </c>
      <c r="I5" t="s">
        <v>219</v>
      </c>
      <c r="J5" t="s">
        <v>220</v>
      </c>
      <c r="K5" t="s">
        <v>221</v>
      </c>
      <c r="L5">
        <v>1368</v>
      </c>
      <c r="N5">
        <v>1011</v>
      </c>
      <c r="O5" t="s">
        <v>215</v>
      </c>
      <c r="P5" t="s">
        <v>215</v>
      </c>
      <c r="Q5">
        <v>1</v>
      </c>
      <c r="W5">
        <v>0</v>
      </c>
      <c r="X5">
        <v>1474986261</v>
      </c>
      <c r="Y5">
        <f t="shared" si="0"/>
        <v>4.95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4.95</v>
      </c>
      <c r="AU5" t="s">
        <v>3</v>
      </c>
      <c r="AV5">
        <v>0</v>
      </c>
      <c r="AW5">
        <v>2</v>
      </c>
      <c r="AX5">
        <v>64971343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14.85</v>
      </c>
      <c r="CY5">
        <f t="shared" si="7"/>
        <v>8.1</v>
      </c>
      <c r="CZ5">
        <f t="shared" si="8"/>
        <v>8.1</v>
      </c>
      <c r="DA5">
        <f t="shared" si="9"/>
        <v>1</v>
      </c>
      <c r="DB5">
        <f t="shared" si="1"/>
        <v>40.1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120.29</v>
      </c>
      <c r="DH5">
        <f t="shared" si="5"/>
        <v>0</v>
      </c>
      <c r="DI5">
        <f t="shared" si="6"/>
        <v>0</v>
      </c>
      <c r="DJ5">
        <f t="shared" si="10"/>
        <v>120.29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64971202</v>
      </c>
      <c r="C6">
        <v>64971323</v>
      </c>
      <c r="D6">
        <v>29172659</v>
      </c>
      <c r="E6">
        <v>1</v>
      </c>
      <c r="F6">
        <v>1</v>
      </c>
      <c r="G6">
        <v>1</v>
      </c>
      <c r="H6">
        <v>2</v>
      </c>
      <c r="I6" t="s">
        <v>222</v>
      </c>
      <c r="J6" t="s">
        <v>223</v>
      </c>
      <c r="K6" t="s">
        <v>224</v>
      </c>
      <c r="L6">
        <v>1368</v>
      </c>
      <c r="N6">
        <v>1011</v>
      </c>
      <c r="O6" t="s">
        <v>215</v>
      </c>
      <c r="P6" t="s">
        <v>215</v>
      </c>
      <c r="Q6">
        <v>1</v>
      </c>
      <c r="W6">
        <v>0</v>
      </c>
      <c r="X6">
        <v>1514068676</v>
      </c>
      <c r="Y6">
        <f t="shared" si="0"/>
        <v>0.39</v>
      </c>
      <c r="AA6">
        <v>0</v>
      </c>
      <c r="AB6">
        <v>1.2</v>
      </c>
      <c r="AC6">
        <v>0</v>
      </c>
      <c r="AD6">
        <v>0</v>
      </c>
      <c r="AE6">
        <v>0</v>
      </c>
      <c r="AF6">
        <v>1.2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0.39</v>
      </c>
      <c r="AU6" t="s">
        <v>3</v>
      </c>
      <c r="AV6">
        <v>0</v>
      </c>
      <c r="AW6">
        <v>2</v>
      </c>
      <c r="AX6">
        <v>64971344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1.17</v>
      </c>
      <c r="CY6">
        <f t="shared" si="7"/>
        <v>1.2</v>
      </c>
      <c r="CZ6">
        <f t="shared" si="8"/>
        <v>1.2</v>
      </c>
      <c r="DA6">
        <f t="shared" si="9"/>
        <v>1</v>
      </c>
      <c r="DB6">
        <f t="shared" si="1"/>
        <v>0.47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1.4</v>
      </c>
      <c r="DH6">
        <f t="shared" si="5"/>
        <v>0</v>
      </c>
      <c r="DI6">
        <f t="shared" si="6"/>
        <v>0</v>
      </c>
      <c r="DJ6">
        <f t="shared" si="10"/>
        <v>1.4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64971202</v>
      </c>
      <c r="C7">
        <v>64971323</v>
      </c>
      <c r="D7">
        <v>29174507</v>
      </c>
      <c r="E7">
        <v>1</v>
      </c>
      <c r="F7">
        <v>1</v>
      </c>
      <c r="G7">
        <v>1</v>
      </c>
      <c r="H7">
        <v>2</v>
      </c>
      <c r="I7" t="s">
        <v>225</v>
      </c>
      <c r="J7" t="s">
        <v>226</v>
      </c>
      <c r="K7" t="s">
        <v>227</v>
      </c>
      <c r="L7">
        <v>1368</v>
      </c>
      <c r="N7">
        <v>1011</v>
      </c>
      <c r="O7" t="s">
        <v>215</v>
      </c>
      <c r="P7" t="s">
        <v>215</v>
      </c>
      <c r="Q7">
        <v>1</v>
      </c>
      <c r="W7">
        <v>0</v>
      </c>
      <c r="X7">
        <v>-144556207</v>
      </c>
      <c r="Y7">
        <f t="shared" si="0"/>
        <v>4</v>
      </c>
      <c r="AA7">
        <v>0</v>
      </c>
      <c r="AB7">
        <v>5.13</v>
      </c>
      <c r="AC7">
        <v>0</v>
      </c>
      <c r="AD7">
        <v>0</v>
      </c>
      <c r="AE7">
        <v>0</v>
      </c>
      <c r="AF7">
        <v>5.13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</v>
      </c>
      <c r="AU7" t="s">
        <v>3</v>
      </c>
      <c r="AV7">
        <v>0</v>
      </c>
      <c r="AW7">
        <v>2</v>
      </c>
      <c r="AX7">
        <v>64971345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12</v>
      </c>
      <c r="CY7">
        <f t="shared" si="7"/>
        <v>5.13</v>
      </c>
      <c r="CZ7">
        <f t="shared" si="8"/>
        <v>5.13</v>
      </c>
      <c r="DA7">
        <f t="shared" si="9"/>
        <v>1</v>
      </c>
      <c r="DB7">
        <f t="shared" si="1"/>
        <v>20.52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61.56</v>
      </c>
      <c r="DH7">
        <f t="shared" si="5"/>
        <v>0</v>
      </c>
      <c r="DI7">
        <f t="shared" si="6"/>
        <v>0</v>
      </c>
      <c r="DJ7">
        <f t="shared" si="10"/>
        <v>61.56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64971202</v>
      </c>
      <c r="C8">
        <v>64971323</v>
      </c>
      <c r="D8">
        <v>29174916</v>
      </c>
      <c r="E8">
        <v>1</v>
      </c>
      <c r="F8">
        <v>1</v>
      </c>
      <c r="G8">
        <v>1</v>
      </c>
      <c r="H8">
        <v>2</v>
      </c>
      <c r="I8" t="s">
        <v>228</v>
      </c>
      <c r="J8" t="s">
        <v>229</v>
      </c>
      <c r="K8" t="s">
        <v>230</v>
      </c>
      <c r="L8">
        <v>1368</v>
      </c>
      <c r="N8">
        <v>1011</v>
      </c>
      <c r="O8" t="s">
        <v>215</v>
      </c>
      <c r="P8" t="s">
        <v>215</v>
      </c>
      <c r="Q8">
        <v>1</v>
      </c>
      <c r="W8">
        <v>0</v>
      </c>
      <c r="X8">
        <v>1768408033</v>
      </c>
      <c r="Y8">
        <f t="shared" si="0"/>
        <v>3.38</v>
      </c>
      <c r="AA8">
        <v>0</v>
      </c>
      <c r="AB8">
        <v>117.92</v>
      </c>
      <c r="AC8">
        <v>13.5</v>
      </c>
      <c r="AD8">
        <v>0</v>
      </c>
      <c r="AE8">
        <v>0</v>
      </c>
      <c r="AF8">
        <v>117.92</v>
      </c>
      <c r="AG8">
        <v>13.5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3.38</v>
      </c>
      <c r="AU8" t="s">
        <v>3</v>
      </c>
      <c r="AV8">
        <v>0</v>
      </c>
      <c r="AW8">
        <v>2</v>
      </c>
      <c r="AX8">
        <v>64971346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10.14</v>
      </c>
      <c r="CY8">
        <f t="shared" si="7"/>
        <v>117.92</v>
      </c>
      <c r="CZ8">
        <f t="shared" si="8"/>
        <v>117.92</v>
      </c>
      <c r="DA8">
        <f t="shared" si="9"/>
        <v>1</v>
      </c>
      <c r="DB8">
        <f t="shared" si="1"/>
        <v>398.57</v>
      </c>
      <c r="DC8">
        <f t="shared" si="2"/>
        <v>45.63</v>
      </c>
      <c r="DD8" t="s">
        <v>3</v>
      </c>
      <c r="DE8" t="s">
        <v>3</v>
      </c>
      <c r="DF8">
        <f t="shared" si="3"/>
        <v>0</v>
      </c>
      <c r="DG8">
        <f t="shared" si="4"/>
        <v>1195.71</v>
      </c>
      <c r="DH8">
        <f t="shared" si="5"/>
        <v>136.88999999999999</v>
      </c>
      <c r="DI8">
        <f t="shared" si="6"/>
        <v>0</v>
      </c>
      <c r="DJ8">
        <f t="shared" si="10"/>
        <v>1195.71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64971202</v>
      </c>
      <c r="C9">
        <v>64971323</v>
      </c>
      <c r="D9">
        <v>29107441</v>
      </c>
      <c r="E9">
        <v>1</v>
      </c>
      <c r="F9">
        <v>1</v>
      </c>
      <c r="G9">
        <v>1</v>
      </c>
      <c r="H9">
        <v>3</v>
      </c>
      <c r="I9" t="s">
        <v>231</v>
      </c>
      <c r="J9" t="s">
        <v>232</v>
      </c>
      <c r="K9" t="s">
        <v>233</v>
      </c>
      <c r="L9">
        <v>1339</v>
      </c>
      <c r="N9">
        <v>1007</v>
      </c>
      <c r="O9" t="s">
        <v>234</v>
      </c>
      <c r="P9" t="s">
        <v>234</v>
      </c>
      <c r="Q9">
        <v>1</v>
      </c>
      <c r="W9">
        <v>0</v>
      </c>
      <c r="X9">
        <v>-756465305</v>
      </c>
      <c r="Y9">
        <f t="shared" si="0"/>
        <v>2.6</v>
      </c>
      <c r="AA9">
        <v>6.23</v>
      </c>
      <c r="AB9">
        <v>0</v>
      </c>
      <c r="AC9">
        <v>0</v>
      </c>
      <c r="AD9">
        <v>0</v>
      </c>
      <c r="AE9">
        <v>6.23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2.6</v>
      </c>
      <c r="AU9" t="s">
        <v>3</v>
      </c>
      <c r="AV9">
        <v>0</v>
      </c>
      <c r="AW9">
        <v>2</v>
      </c>
      <c r="AX9">
        <v>64971347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7.8</v>
      </c>
      <c r="CY9">
        <f t="shared" ref="CY9:CY15" si="11">AA9</f>
        <v>6.23</v>
      </c>
      <c r="CZ9">
        <f t="shared" ref="CZ9:CZ15" si="12">AE9</f>
        <v>6.23</v>
      </c>
      <c r="DA9">
        <f t="shared" ref="DA9:DA15" si="13">AI9</f>
        <v>1</v>
      </c>
      <c r="DB9">
        <f t="shared" si="1"/>
        <v>16.2</v>
      </c>
      <c r="DC9">
        <f t="shared" si="2"/>
        <v>0</v>
      </c>
      <c r="DD9" t="s">
        <v>3</v>
      </c>
      <c r="DE9" t="s">
        <v>3</v>
      </c>
      <c r="DF9">
        <f t="shared" si="3"/>
        <v>48.59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ref="DJ9:DJ15" si="14">DF9</f>
        <v>48.59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64971202</v>
      </c>
      <c r="C10">
        <v>64971323</v>
      </c>
      <c r="D10">
        <v>29114007</v>
      </c>
      <c r="E10">
        <v>1</v>
      </c>
      <c r="F10">
        <v>1</v>
      </c>
      <c r="G10">
        <v>1</v>
      </c>
      <c r="H10">
        <v>3</v>
      </c>
      <c r="I10" t="s">
        <v>235</v>
      </c>
      <c r="J10" t="s">
        <v>236</v>
      </c>
      <c r="K10" t="s">
        <v>237</v>
      </c>
      <c r="L10">
        <v>1348</v>
      </c>
      <c r="N10">
        <v>1009</v>
      </c>
      <c r="O10" t="s">
        <v>238</v>
      </c>
      <c r="P10" t="s">
        <v>238</v>
      </c>
      <c r="Q10">
        <v>1000</v>
      </c>
      <c r="W10">
        <v>0</v>
      </c>
      <c r="X10">
        <v>913614565</v>
      </c>
      <c r="Y10">
        <f t="shared" si="0"/>
        <v>5.4000000000000003E-3</v>
      </c>
      <c r="AA10">
        <v>11623.98</v>
      </c>
      <c r="AB10">
        <v>0</v>
      </c>
      <c r="AC10">
        <v>0</v>
      </c>
      <c r="AD10">
        <v>0</v>
      </c>
      <c r="AE10">
        <v>11623.98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5.4000000000000003E-3</v>
      </c>
      <c r="AU10" t="s">
        <v>3</v>
      </c>
      <c r="AV10">
        <v>0</v>
      </c>
      <c r="AW10">
        <v>2</v>
      </c>
      <c r="AX10">
        <v>64971348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1.6199999999999999E-2</v>
      </c>
      <c r="CY10">
        <f t="shared" si="11"/>
        <v>11623.98</v>
      </c>
      <c r="CZ10">
        <f t="shared" si="12"/>
        <v>11623.98</v>
      </c>
      <c r="DA10">
        <f t="shared" si="13"/>
        <v>1</v>
      </c>
      <c r="DB10">
        <f t="shared" si="1"/>
        <v>62.77</v>
      </c>
      <c r="DC10">
        <f t="shared" si="2"/>
        <v>0</v>
      </c>
      <c r="DD10" t="s">
        <v>3</v>
      </c>
      <c r="DE10" t="s">
        <v>3</v>
      </c>
      <c r="DF10">
        <f t="shared" si="3"/>
        <v>188.31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4"/>
        <v>188.31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64971202</v>
      </c>
      <c r="C11">
        <v>64971323</v>
      </c>
      <c r="D11">
        <v>29112738</v>
      </c>
      <c r="E11">
        <v>1</v>
      </c>
      <c r="F11">
        <v>1</v>
      </c>
      <c r="G11">
        <v>1</v>
      </c>
      <c r="H11">
        <v>3</v>
      </c>
      <c r="I11" t="s">
        <v>239</v>
      </c>
      <c r="J11" t="s">
        <v>240</v>
      </c>
      <c r="K11" t="s">
        <v>241</v>
      </c>
      <c r="L11">
        <v>1346</v>
      </c>
      <c r="N11">
        <v>1009</v>
      </c>
      <c r="O11" t="s">
        <v>242</v>
      </c>
      <c r="P11" t="s">
        <v>242</v>
      </c>
      <c r="Q11">
        <v>1</v>
      </c>
      <c r="W11">
        <v>0</v>
      </c>
      <c r="X11">
        <v>-1821273303</v>
      </c>
      <c r="Y11">
        <f t="shared" si="0"/>
        <v>2.8</v>
      </c>
      <c r="AA11">
        <v>11.99</v>
      </c>
      <c r="AB11">
        <v>0</v>
      </c>
      <c r="AC11">
        <v>0</v>
      </c>
      <c r="AD11">
        <v>0</v>
      </c>
      <c r="AE11">
        <v>11.99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2.8</v>
      </c>
      <c r="AU11" t="s">
        <v>3</v>
      </c>
      <c r="AV11">
        <v>0</v>
      </c>
      <c r="AW11">
        <v>2</v>
      </c>
      <c r="AX11">
        <v>64971349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8.4</v>
      </c>
      <c r="CY11">
        <f t="shared" si="11"/>
        <v>11.99</v>
      </c>
      <c r="CZ11">
        <f t="shared" si="12"/>
        <v>11.99</v>
      </c>
      <c r="DA11">
        <f t="shared" si="13"/>
        <v>1</v>
      </c>
      <c r="DB11">
        <f t="shared" si="1"/>
        <v>33.57</v>
      </c>
      <c r="DC11">
        <f t="shared" si="2"/>
        <v>0</v>
      </c>
      <c r="DD11" t="s">
        <v>3</v>
      </c>
      <c r="DE11" t="s">
        <v>3</v>
      </c>
      <c r="DF11">
        <f t="shared" si="3"/>
        <v>100.72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4"/>
        <v>100.72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64971202</v>
      </c>
      <c r="C12">
        <v>64971323</v>
      </c>
      <c r="D12">
        <v>29107444</v>
      </c>
      <c r="E12">
        <v>1</v>
      </c>
      <c r="F12">
        <v>1</v>
      </c>
      <c r="G12">
        <v>1</v>
      </c>
      <c r="H12">
        <v>3</v>
      </c>
      <c r="I12" t="s">
        <v>243</v>
      </c>
      <c r="J12" t="s">
        <v>244</v>
      </c>
      <c r="K12" t="s">
        <v>245</v>
      </c>
      <c r="L12">
        <v>1346</v>
      </c>
      <c r="N12">
        <v>1009</v>
      </c>
      <c r="O12" t="s">
        <v>242</v>
      </c>
      <c r="P12" t="s">
        <v>242</v>
      </c>
      <c r="Q12">
        <v>1</v>
      </c>
      <c r="W12">
        <v>0</v>
      </c>
      <c r="X12">
        <v>-1817527483</v>
      </c>
      <c r="Y12">
        <f t="shared" si="0"/>
        <v>0.4</v>
      </c>
      <c r="AA12">
        <v>6.09</v>
      </c>
      <c r="AB12">
        <v>0</v>
      </c>
      <c r="AC12">
        <v>0</v>
      </c>
      <c r="AD12">
        <v>0</v>
      </c>
      <c r="AE12">
        <v>6.09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</v>
      </c>
      <c r="AU12" t="s">
        <v>3</v>
      </c>
      <c r="AV12">
        <v>0</v>
      </c>
      <c r="AW12">
        <v>2</v>
      </c>
      <c r="AX12">
        <v>64971350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1.2</v>
      </c>
      <c r="CY12">
        <f t="shared" si="11"/>
        <v>6.09</v>
      </c>
      <c r="CZ12">
        <f t="shared" si="12"/>
        <v>6.09</v>
      </c>
      <c r="DA12">
        <f t="shared" si="13"/>
        <v>1</v>
      </c>
      <c r="DB12">
        <f t="shared" si="1"/>
        <v>2.44</v>
      </c>
      <c r="DC12">
        <f t="shared" si="2"/>
        <v>0</v>
      </c>
      <c r="DD12" t="s">
        <v>3</v>
      </c>
      <c r="DE12" t="s">
        <v>3</v>
      </c>
      <c r="DF12">
        <f t="shared" si="3"/>
        <v>7.31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4"/>
        <v>7.31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64971202</v>
      </c>
      <c r="C13">
        <v>64971323</v>
      </c>
      <c r="D13">
        <v>29120590</v>
      </c>
      <c r="E13">
        <v>1</v>
      </c>
      <c r="F13">
        <v>1</v>
      </c>
      <c r="G13">
        <v>1</v>
      </c>
      <c r="H13">
        <v>3</v>
      </c>
      <c r="I13" t="s">
        <v>246</v>
      </c>
      <c r="J13" t="s">
        <v>247</v>
      </c>
      <c r="K13" t="s">
        <v>248</v>
      </c>
      <c r="L13">
        <v>1354</v>
      </c>
      <c r="N13">
        <v>1010</v>
      </c>
      <c r="O13" t="s">
        <v>249</v>
      </c>
      <c r="P13" t="s">
        <v>249</v>
      </c>
      <c r="Q13">
        <v>1</v>
      </c>
      <c r="W13">
        <v>0</v>
      </c>
      <c r="X13">
        <v>1029360650</v>
      </c>
      <c r="Y13">
        <f t="shared" si="0"/>
        <v>2.8</v>
      </c>
      <c r="AA13">
        <v>266.67</v>
      </c>
      <c r="AB13">
        <v>0</v>
      </c>
      <c r="AC13">
        <v>0</v>
      </c>
      <c r="AD13">
        <v>0</v>
      </c>
      <c r="AE13">
        <v>266.67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2.8</v>
      </c>
      <c r="AU13" t="s">
        <v>3</v>
      </c>
      <c r="AV13">
        <v>0</v>
      </c>
      <c r="AW13">
        <v>2</v>
      </c>
      <c r="AX13">
        <v>64971351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8.4</v>
      </c>
      <c r="CY13">
        <f t="shared" si="11"/>
        <v>266.67</v>
      </c>
      <c r="CZ13">
        <f t="shared" si="12"/>
        <v>266.67</v>
      </c>
      <c r="DA13">
        <f t="shared" si="13"/>
        <v>1</v>
      </c>
      <c r="DB13">
        <f t="shared" si="1"/>
        <v>746.68</v>
      </c>
      <c r="DC13">
        <f t="shared" si="2"/>
        <v>0</v>
      </c>
      <c r="DD13" t="s">
        <v>3</v>
      </c>
      <c r="DE13" t="s">
        <v>3</v>
      </c>
      <c r="DF13">
        <f t="shared" si="3"/>
        <v>2240.0300000000002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4"/>
        <v>2240.0300000000002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64971202</v>
      </c>
      <c r="C14">
        <v>64971323</v>
      </c>
      <c r="D14">
        <v>29129091</v>
      </c>
      <c r="E14">
        <v>1</v>
      </c>
      <c r="F14">
        <v>1</v>
      </c>
      <c r="G14">
        <v>1</v>
      </c>
      <c r="H14">
        <v>3</v>
      </c>
      <c r="I14" t="s">
        <v>250</v>
      </c>
      <c r="J14" t="s">
        <v>251</v>
      </c>
      <c r="K14" t="s">
        <v>252</v>
      </c>
      <c r="L14">
        <v>1346</v>
      </c>
      <c r="N14">
        <v>1009</v>
      </c>
      <c r="O14" t="s">
        <v>242</v>
      </c>
      <c r="P14" t="s">
        <v>242</v>
      </c>
      <c r="Q14">
        <v>1</v>
      </c>
      <c r="W14">
        <v>0</v>
      </c>
      <c r="X14">
        <v>-979364594</v>
      </c>
      <c r="Y14">
        <f t="shared" si="0"/>
        <v>30.5</v>
      </c>
      <c r="AA14">
        <v>12.64</v>
      </c>
      <c r="AB14">
        <v>0</v>
      </c>
      <c r="AC14">
        <v>0</v>
      </c>
      <c r="AD14">
        <v>0</v>
      </c>
      <c r="AE14">
        <v>12.64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30.5</v>
      </c>
      <c r="AU14" t="s">
        <v>3</v>
      </c>
      <c r="AV14">
        <v>0</v>
      </c>
      <c r="AW14">
        <v>2</v>
      </c>
      <c r="AX14">
        <v>64971352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91.5</v>
      </c>
      <c r="CY14">
        <f t="shared" si="11"/>
        <v>12.64</v>
      </c>
      <c r="CZ14">
        <f t="shared" si="12"/>
        <v>12.64</v>
      </c>
      <c r="DA14">
        <f t="shared" si="13"/>
        <v>1</v>
      </c>
      <c r="DB14">
        <f t="shared" si="1"/>
        <v>385.52</v>
      </c>
      <c r="DC14">
        <f t="shared" si="2"/>
        <v>0</v>
      </c>
      <c r="DD14" t="s">
        <v>3</v>
      </c>
      <c r="DE14" t="s">
        <v>3</v>
      </c>
      <c r="DF14">
        <f t="shared" si="3"/>
        <v>1156.56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4"/>
        <v>1156.56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64971202</v>
      </c>
      <c r="C15">
        <v>64971323</v>
      </c>
      <c r="D15">
        <v>29171808</v>
      </c>
      <c r="E15">
        <v>1</v>
      </c>
      <c r="F15">
        <v>1</v>
      </c>
      <c r="G15">
        <v>1</v>
      </c>
      <c r="H15">
        <v>3</v>
      </c>
      <c r="I15" t="s">
        <v>253</v>
      </c>
      <c r="J15" t="s">
        <v>254</v>
      </c>
      <c r="K15" t="s">
        <v>255</v>
      </c>
      <c r="L15">
        <v>1374</v>
      </c>
      <c r="N15">
        <v>1013</v>
      </c>
      <c r="O15" t="s">
        <v>256</v>
      </c>
      <c r="P15" t="s">
        <v>256</v>
      </c>
      <c r="Q15">
        <v>1</v>
      </c>
      <c r="W15">
        <v>0</v>
      </c>
      <c r="X15">
        <v>-915781824</v>
      </c>
      <c r="Y15">
        <f t="shared" si="0"/>
        <v>22.4</v>
      </c>
      <c r="AA15">
        <v>1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22.4</v>
      </c>
      <c r="AU15" t="s">
        <v>3</v>
      </c>
      <c r="AV15">
        <v>0</v>
      </c>
      <c r="AW15">
        <v>2</v>
      </c>
      <c r="AX15">
        <v>64971353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67.2</v>
      </c>
      <c r="CY15">
        <f t="shared" si="11"/>
        <v>1</v>
      </c>
      <c r="CZ15">
        <f t="shared" si="12"/>
        <v>1</v>
      </c>
      <c r="DA15">
        <f t="shared" si="13"/>
        <v>1</v>
      </c>
      <c r="DB15">
        <f t="shared" si="1"/>
        <v>22.4</v>
      </c>
      <c r="DC15">
        <f t="shared" si="2"/>
        <v>0</v>
      </c>
      <c r="DD15" t="s">
        <v>3</v>
      </c>
      <c r="DE15" t="s">
        <v>3</v>
      </c>
      <c r="DF15">
        <f t="shared" si="3"/>
        <v>67.2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4"/>
        <v>67.2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64971199</v>
      </c>
      <c r="C16">
        <v>64971323</v>
      </c>
      <c r="D16">
        <v>29365145</v>
      </c>
      <c r="E16">
        <v>1</v>
      </c>
      <c r="F16">
        <v>1</v>
      </c>
      <c r="G16">
        <v>1</v>
      </c>
      <c r="H16">
        <v>1</v>
      </c>
      <c r="I16" t="s">
        <v>207</v>
      </c>
      <c r="J16" t="s">
        <v>3</v>
      </c>
      <c r="K16" t="s">
        <v>208</v>
      </c>
      <c r="L16">
        <v>1369</v>
      </c>
      <c r="N16">
        <v>1013</v>
      </c>
      <c r="O16" t="s">
        <v>209</v>
      </c>
      <c r="P16" t="s">
        <v>209</v>
      </c>
      <c r="Q16">
        <v>1</v>
      </c>
      <c r="W16">
        <v>0</v>
      </c>
      <c r="X16">
        <v>276027117</v>
      </c>
      <c r="Y16">
        <f t="shared" si="0"/>
        <v>122</v>
      </c>
      <c r="AA16">
        <v>0</v>
      </c>
      <c r="AB16">
        <v>0</v>
      </c>
      <c r="AC16">
        <v>0</v>
      </c>
      <c r="AD16">
        <v>9.18</v>
      </c>
      <c r="AE16">
        <v>0</v>
      </c>
      <c r="AF16">
        <v>0</v>
      </c>
      <c r="AG16">
        <v>0</v>
      </c>
      <c r="AH16">
        <v>9.18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122</v>
      </c>
      <c r="AU16" t="s">
        <v>3</v>
      </c>
      <c r="AV16">
        <v>1</v>
      </c>
      <c r="AW16">
        <v>2</v>
      </c>
      <c r="AX16">
        <v>64971339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ROUND(AT16*Source!I29*AH16*AL16,0)</f>
        <v>3360</v>
      </c>
      <c r="CV16">
        <f>ROUND(Y16*Source!I29,7)</f>
        <v>366</v>
      </c>
      <c r="CW16">
        <v>0</v>
      </c>
      <c r="CX16">
        <f>ROUND(Y16*Source!I29,7)</f>
        <v>366</v>
      </c>
      <c r="CY16">
        <f>AD16</f>
        <v>9.18</v>
      </c>
      <c r="CZ16">
        <f>AH16</f>
        <v>9.18</v>
      </c>
      <c r="DA16">
        <f>AL16</f>
        <v>1</v>
      </c>
      <c r="DB16">
        <f t="shared" si="1"/>
        <v>1119.96</v>
      </c>
      <c r="DC16">
        <f t="shared" si="2"/>
        <v>0</v>
      </c>
      <c r="DD16" t="s">
        <v>3</v>
      </c>
      <c r="DE16" t="s">
        <v>3</v>
      </c>
      <c r="DF16">
        <f t="shared" ref="DF16:DF23" si="15">ROUND(ROUND(AE16,0)*CX16,0)</f>
        <v>0</v>
      </c>
      <c r="DG16">
        <f>ROUND(ROUND(AF16,0)*CX16,0)</f>
        <v>0</v>
      </c>
      <c r="DH16">
        <f>ROUND(ROUND(AG16,0)*CX16,0)</f>
        <v>0</v>
      </c>
      <c r="DI16">
        <f t="shared" ref="DI16:DI30" si="16">ROUND(ROUND(AH16,0)*CX16,0)</f>
        <v>3294</v>
      </c>
      <c r="DJ16">
        <f>DI16</f>
        <v>3294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64971199</v>
      </c>
      <c r="C17">
        <v>64971323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31</v>
      </c>
      <c r="J17" t="s">
        <v>3</v>
      </c>
      <c r="K17" t="s">
        <v>210</v>
      </c>
      <c r="L17">
        <v>608254</v>
      </c>
      <c r="N17">
        <v>1013</v>
      </c>
      <c r="O17" t="s">
        <v>211</v>
      </c>
      <c r="P17" t="s">
        <v>211</v>
      </c>
      <c r="Q17">
        <v>1</v>
      </c>
      <c r="W17">
        <v>0</v>
      </c>
      <c r="X17">
        <v>-185737400</v>
      </c>
      <c r="Y17">
        <f t="shared" si="0"/>
        <v>10.49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10.49</v>
      </c>
      <c r="AU17" t="s">
        <v>3</v>
      </c>
      <c r="AV17">
        <v>2</v>
      </c>
      <c r="AW17">
        <v>2</v>
      </c>
      <c r="AX17">
        <v>64971340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ROUND(Y17*Source!I29,7)</f>
        <v>31.47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15"/>
        <v>0</v>
      </c>
      <c r="DG17">
        <f>ROUND(ROUND(AF17,0)*CX17,0)</f>
        <v>0</v>
      </c>
      <c r="DH17">
        <f>ROUND(ROUND(AG17,0)*CX17,0)</f>
        <v>0</v>
      </c>
      <c r="DI17">
        <f t="shared" si="1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64971199</v>
      </c>
      <c r="C18">
        <v>64971323</v>
      </c>
      <c r="D18">
        <v>29172386</v>
      </c>
      <c r="E18">
        <v>1</v>
      </c>
      <c r="F18">
        <v>1</v>
      </c>
      <c r="G18">
        <v>1</v>
      </c>
      <c r="H18">
        <v>2</v>
      </c>
      <c r="I18" t="s">
        <v>212</v>
      </c>
      <c r="J18" t="s">
        <v>213</v>
      </c>
      <c r="K18" t="s">
        <v>214</v>
      </c>
      <c r="L18">
        <v>1368</v>
      </c>
      <c r="N18">
        <v>1011</v>
      </c>
      <c r="O18" t="s">
        <v>215</v>
      </c>
      <c r="P18" t="s">
        <v>215</v>
      </c>
      <c r="Q18">
        <v>1</v>
      </c>
      <c r="W18">
        <v>0</v>
      </c>
      <c r="X18">
        <v>63594071</v>
      </c>
      <c r="Y18">
        <f t="shared" si="0"/>
        <v>3.47</v>
      </c>
      <c r="AA18">
        <v>0</v>
      </c>
      <c r="AB18">
        <v>1275.19</v>
      </c>
      <c r="AC18">
        <v>687.56</v>
      </c>
      <c r="AD18">
        <v>0</v>
      </c>
      <c r="AE18">
        <v>0</v>
      </c>
      <c r="AF18">
        <v>99.78</v>
      </c>
      <c r="AG18">
        <v>13.5</v>
      </c>
      <c r="AH18">
        <v>0</v>
      </c>
      <c r="AI18">
        <v>1</v>
      </c>
      <c r="AJ18">
        <v>12.78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3.47</v>
      </c>
      <c r="AU18" t="s">
        <v>3</v>
      </c>
      <c r="AV18">
        <v>0</v>
      </c>
      <c r="AW18">
        <v>2</v>
      </c>
      <c r="AX18">
        <v>64971341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10.41</v>
      </c>
      <c r="CY18">
        <f t="shared" ref="CY18:CY23" si="17">AB18</f>
        <v>1275.19</v>
      </c>
      <c r="CZ18">
        <f t="shared" ref="CZ18:CZ23" si="18">AF18</f>
        <v>99.78</v>
      </c>
      <c r="DA18">
        <f t="shared" ref="DA18:DA23" si="19">AJ18</f>
        <v>12.78</v>
      </c>
      <c r="DB18">
        <f t="shared" si="1"/>
        <v>346.24</v>
      </c>
      <c r="DC18">
        <f t="shared" si="2"/>
        <v>46.85</v>
      </c>
      <c r="DD18" t="s">
        <v>3</v>
      </c>
      <c r="DE18" t="s">
        <v>3</v>
      </c>
      <c r="DF18">
        <f t="shared" si="15"/>
        <v>0</v>
      </c>
      <c r="DG18">
        <f t="shared" ref="DG18:DG23" si="20">ROUND(ROUND(AF18*AJ18,0)*CX18,0)</f>
        <v>13273</v>
      </c>
      <c r="DH18">
        <f t="shared" ref="DH18:DH23" si="21">ROUND(ROUND(AG18*AK18,0)*CX18,0)</f>
        <v>7162</v>
      </c>
      <c r="DI18">
        <f t="shared" si="16"/>
        <v>0</v>
      </c>
      <c r="DJ18">
        <f t="shared" ref="DJ18:DJ23" si="22">DG18</f>
        <v>13273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64971199</v>
      </c>
      <c r="C19">
        <v>64971323</v>
      </c>
      <c r="D19">
        <v>29172426</v>
      </c>
      <c r="E19">
        <v>1</v>
      </c>
      <c r="F19">
        <v>1</v>
      </c>
      <c r="G19">
        <v>1</v>
      </c>
      <c r="H19">
        <v>2</v>
      </c>
      <c r="I19" t="s">
        <v>216</v>
      </c>
      <c r="J19" t="s">
        <v>217</v>
      </c>
      <c r="K19" t="s">
        <v>218</v>
      </c>
      <c r="L19">
        <v>1368</v>
      </c>
      <c r="N19">
        <v>1011</v>
      </c>
      <c r="O19" t="s">
        <v>215</v>
      </c>
      <c r="P19" t="s">
        <v>215</v>
      </c>
      <c r="Q19">
        <v>1</v>
      </c>
      <c r="W19">
        <v>0</v>
      </c>
      <c r="X19">
        <v>1279587063</v>
      </c>
      <c r="Y19">
        <f t="shared" si="0"/>
        <v>7.02</v>
      </c>
      <c r="AA19">
        <v>0</v>
      </c>
      <c r="AB19">
        <v>1344.39</v>
      </c>
      <c r="AC19">
        <v>687.56</v>
      </c>
      <c r="AD19">
        <v>0</v>
      </c>
      <c r="AE19">
        <v>0</v>
      </c>
      <c r="AF19">
        <v>131.16</v>
      </c>
      <c r="AG19">
        <v>13.5</v>
      </c>
      <c r="AH19">
        <v>0</v>
      </c>
      <c r="AI19">
        <v>1</v>
      </c>
      <c r="AJ19">
        <v>10.25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7.02</v>
      </c>
      <c r="AU19" t="s">
        <v>3</v>
      </c>
      <c r="AV19">
        <v>0</v>
      </c>
      <c r="AW19">
        <v>2</v>
      </c>
      <c r="AX19">
        <v>64971342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ROUND(Y19*Source!I29*DO19,7)</f>
        <v>0</v>
      </c>
      <c r="CX19">
        <f>ROUND(Y19*Source!I29,7)</f>
        <v>21.06</v>
      </c>
      <c r="CY19">
        <f t="shared" si="17"/>
        <v>1344.39</v>
      </c>
      <c r="CZ19">
        <f t="shared" si="18"/>
        <v>131.16</v>
      </c>
      <c r="DA19">
        <f t="shared" si="19"/>
        <v>10.25</v>
      </c>
      <c r="DB19">
        <f t="shared" si="1"/>
        <v>920.74</v>
      </c>
      <c r="DC19">
        <f t="shared" si="2"/>
        <v>94.77</v>
      </c>
      <c r="DD19" t="s">
        <v>3</v>
      </c>
      <c r="DE19" t="s">
        <v>3</v>
      </c>
      <c r="DF19">
        <f t="shared" si="15"/>
        <v>0</v>
      </c>
      <c r="DG19">
        <f t="shared" si="20"/>
        <v>28305</v>
      </c>
      <c r="DH19">
        <f t="shared" si="21"/>
        <v>14489</v>
      </c>
      <c r="DI19">
        <f t="shared" si="16"/>
        <v>0</v>
      </c>
      <c r="DJ19">
        <f t="shared" si="22"/>
        <v>28305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64971199</v>
      </c>
      <c r="C20">
        <v>64971323</v>
      </c>
      <c r="D20">
        <v>29172657</v>
      </c>
      <c r="E20">
        <v>1</v>
      </c>
      <c r="F20">
        <v>1</v>
      </c>
      <c r="G20">
        <v>1</v>
      </c>
      <c r="H20">
        <v>2</v>
      </c>
      <c r="I20" t="s">
        <v>219</v>
      </c>
      <c r="J20" t="s">
        <v>220</v>
      </c>
      <c r="K20" t="s">
        <v>221</v>
      </c>
      <c r="L20">
        <v>1368</v>
      </c>
      <c r="N20">
        <v>1011</v>
      </c>
      <c r="O20" t="s">
        <v>215</v>
      </c>
      <c r="P20" t="s">
        <v>215</v>
      </c>
      <c r="Q20">
        <v>1</v>
      </c>
      <c r="W20">
        <v>0</v>
      </c>
      <c r="X20">
        <v>1474986261</v>
      </c>
      <c r="Y20">
        <f t="shared" si="0"/>
        <v>4.95</v>
      </c>
      <c r="AA20">
        <v>0</v>
      </c>
      <c r="AB20">
        <v>67.150000000000006</v>
      </c>
      <c r="AC20">
        <v>0</v>
      </c>
      <c r="AD20">
        <v>0</v>
      </c>
      <c r="AE20">
        <v>0</v>
      </c>
      <c r="AF20">
        <v>8.1</v>
      </c>
      <c r="AG20">
        <v>0</v>
      </c>
      <c r="AH20">
        <v>0</v>
      </c>
      <c r="AI20">
        <v>1</v>
      </c>
      <c r="AJ20">
        <v>8.2899999999999991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4.95</v>
      </c>
      <c r="AU20" t="s">
        <v>3</v>
      </c>
      <c r="AV20">
        <v>0</v>
      </c>
      <c r="AW20">
        <v>2</v>
      </c>
      <c r="AX20">
        <v>64971343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ROUND(Y20*Source!I29*DO20,7)</f>
        <v>0</v>
      </c>
      <c r="CX20">
        <f>ROUND(Y20*Source!I29,7)</f>
        <v>14.85</v>
      </c>
      <c r="CY20">
        <f t="shared" si="17"/>
        <v>67.150000000000006</v>
      </c>
      <c r="CZ20">
        <f t="shared" si="18"/>
        <v>8.1</v>
      </c>
      <c r="DA20">
        <f t="shared" si="19"/>
        <v>8.2899999999999991</v>
      </c>
      <c r="DB20">
        <f t="shared" si="1"/>
        <v>40.1</v>
      </c>
      <c r="DC20">
        <f t="shared" si="2"/>
        <v>0</v>
      </c>
      <c r="DD20" t="s">
        <v>3</v>
      </c>
      <c r="DE20" t="s">
        <v>3</v>
      </c>
      <c r="DF20">
        <f t="shared" si="15"/>
        <v>0</v>
      </c>
      <c r="DG20">
        <f t="shared" si="20"/>
        <v>995</v>
      </c>
      <c r="DH20">
        <f t="shared" si="21"/>
        <v>0</v>
      </c>
      <c r="DI20">
        <f t="shared" si="16"/>
        <v>0</v>
      </c>
      <c r="DJ20">
        <f t="shared" si="22"/>
        <v>995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64971199</v>
      </c>
      <c r="C21">
        <v>64971323</v>
      </c>
      <c r="D21">
        <v>29172659</v>
      </c>
      <c r="E21">
        <v>1</v>
      </c>
      <c r="F21">
        <v>1</v>
      </c>
      <c r="G21">
        <v>1</v>
      </c>
      <c r="H21">
        <v>2</v>
      </c>
      <c r="I21" t="s">
        <v>222</v>
      </c>
      <c r="J21" t="s">
        <v>223</v>
      </c>
      <c r="K21" t="s">
        <v>224</v>
      </c>
      <c r="L21">
        <v>1368</v>
      </c>
      <c r="N21">
        <v>1011</v>
      </c>
      <c r="O21" t="s">
        <v>215</v>
      </c>
      <c r="P21" t="s">
        <v>215</v>
      </c>
      <c r="Q21">
        <v>1</v>
      </c>
      <c r="W21">
        <v>0</v>
      </c>
      <c r="X21">
        <v>1514068676</v>
      </c>
      <c r="Y21">
        <f t="shared" si="0"/>
        <v>0.39</v>
      </c>
      <c r="AA21">
        <v>0</v>
      </c>
      <c r="AB21">
        <v>9.2899999999999991</v>
      </c>
      <c r="AC21">
        <v>0</v>
      </c>
      <c r="AD21">
        <v>0</v>
      </c>
      <c r="AE21">
        <v>0</v>
      </c>
      <c r="AF21">
        <v>1.2</v>
      </c>
      <c r="AG21">
        <v>0</v>
      </c>
      <c r="AH21">
        <v>0</v>
      </c>
      <c r="AI21">
        <v>1</v>
      </c>
      <c r="AJ21">
        <v>7.74</v>
      </c>
      <c r="AK21">
        <v>50.93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0.39</v>
      </c>
      <c r="AU21" t="s">
        <v>3</v>
      </c>
      <c r="AV21">
        <v>0</v>
      </c>
      <c r="AW21">
        <v>2</v>
      </c>
      <c r="AX21">
        <v>64971344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ROUND(Y21*Source!I29*DO21,7)</f>
        <v>0</v>
      </c>
      <c r="CX21">
        <f>ROUND(Y21*Source!I29,7)</f>
        <v>1.17</v>
      </c>
      <c r="CY21">
        <f t="shared" si="17"/>
        <v>9.2899999999999991</v>
      </c>
      <c r="CZ21">
        <f t="shared" si="18"/>
        <v>1.2</v>
      </c>
      <c r="DA21">
        <f t="shared" si="19"/>
        <v>7.74</v>
      </c>
      <c r="DB21">
        <f t="shared" si="1"/>
        <v>0.47</v>
      </c>
      <c r="DC21">
        <f t="shared" si="2"/>
        <v>0</v>
      </c>
      <c r="DD21" t="s">
        <v>3</v>
      </c>
      <c r="DE21" t="s">
        <v>3</v>
      </c>
      <c r="DF21">
        <f t="shared" si="15"/>
        <v>0</v>
      </c>
      <c r="DG21">
        <f t="shared" si="20"/>
        <v>11</v>
      </c>
      <c r="DH21">
        <f t="shared" si="21"/>
        <v>0</v>
      </c>
      <c r="DI21">
        <f t="shared" si="16"/>
        <v>0</v>
      </c>
      <c r="DJ21">
        <f t="shared" si="22"/>
        <v>11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64971199</v>
      </c>
      <c r="C22">
        <v>64971323</v>
      </c>
      <c r="D22">
        <v>29174507</v>
      </c>
      <c r="E22">
        <v>1</v>
      </c>
      <c r="F22">
        <v>1</v>
      </c>
      <c r="G22">
        <v>1</v>
      </c>
      <c r="H22">
        <v>2</v>
      </c>
      <c r="I22" t="s">
        <v>225</v>
      </c>
      <c r="J22" t="s">
        <v>226</v>
      </c>
      <c r="K22" t="s">
        <v>227</v>
      </c>
      <c r="L22">
        <v>1368</v>
      </c>
      <c r="N22">
        <v>1011</v>
      </c>
      <c r="O22" t="s">
        <v>215</v>
      </c>
      <c r="P22" t="s">
        <v>215</v>
      </c>
      <c r="Q22">
        <v>1</v>
      </c>
      <c r="W22">
        <v>0</v>
      </c>
      <c r="X22">
        <v>-144556207</v>
      </c>
      <c r="Y22">
        <f t="shared" si="0"/>
        <v>4</v>
      </c>
      <c r="AA22">
        <v>0</v>
      </c>
      <c r="AB22">
        <v>19.850000000000001</v>
      </c>
      <c r="AC22">
        <v>0</v>
      </c>
      <c r="AD22">
        <v>0</v>
      </c>
      <c r="AE22">
        <v>0</v>
      </c>
      <c r="AF22">
        <v>5.13</v>
      </c>
      <c r="AG22">
        <v>0</v>
      </c>
      <c r="AH22">
        <v>0</v>
      </c>
      <c r="AI22">
        <v>1</v>
      </c>
      <c r="AJ22">
        <v>3.87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</v>
      </c>
      <c r="AU22" t="s">
        <v>3</v>
      </c>
      <c r="AV22">
        <v>0</v>
      </c>
      <c r="AW22">
        <v>2</v>
      </c>
      <c r="AX22">
        <v>64971345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ROUND(Y22*Source!I29*DO22,7)</f>
        <v>0</v>
      </c>
      <c r="CX22">
        <f>ROUND(Y22*Source!I29,7)</f>
        <v>12</v>
      </c>
      <c r="CY22">
        <f t="shared" si="17"/>
        <v>19.850000000000001</v>
      </c>
      <c r="CZ22">
        <f t="shared" si="18"/>
        <v>5.13</v>
      </c>
      <c r="DA22">
        <f t="shared" si="19"/>
        <v>3.87</v>
      </c>
      <c r="DB22">
        <f t="shared" si="1"/>
        <v>20.52</v>
      </c>
      <c r="DC22">
        <f t="shared" si="2"/>
        <v>0</v>
      </c>
      <c r="DD22" t="s">
        <v>3</v>
      </c>
      <c r="DE22" t="s">
        <v>3</v>
      </c>
      <c r="DF22">
        <f t="shared" si="15"/>
        <v>0</v>
      </c>
      <c r="DG22">
        <f t="shared" si="20"/>
        <v>240</v>
      </c>
      <c r="DH22">
        <f t="shared" si="21"/>
        <v>0</v>
      </c>
      <c r="DI22">
        <f t="shared" si="16"/>
        <v>0</v>
      </c>
      <c r="DJ22">
        <f t="shared" si="22"/>
        <v>240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64971199</v>
      </c>
      <c r="C23">
        <v>64971323</v>
      </c>
      <c r="D23">
        <v>29174916</v>
      </c>
      <c r="E23">
        <v>1</v>
      </c>
      <c r="F23">
        <v>1</v>
      </c>
      <c r="G23">
        <v>1</v>
      </c>
      <c r="H23">
        <v>2</v>
      </c>
      <c r="I23" t="s">
        <v>228</v>
      </c>
      <c r="J23" t="s">
        <v>229</v>
      </c>
      <c r="K23" t="s">
        <v>230</v>
      </c>
      <c r="L23">
        <v>1368</v>
      </c>
      <c r="N23">
        <v>1011</v>
      </c>
      <c r="O23" t="s">
        <v>215</v>
      </c>
      <c r="P23" t="s">
        <v>215</v>
      </c>
      <c r="Q23">
        <v>1</v>
      </c>
      <c r="W23">
        <v>0</v>
      </c>
      <c r="X23">
        <v>1768408033</v>
      </c>
      <c r="Y23">
        <f t="shared" si="0"/>
        <v>3.38</v>
      </c>
      <c r="AA23">
        <v>0</v>
      </c>
      <c r="AB23">
        <v>2562.4</v>
      </c>
      <c r="AC23">
        <v>687.56</v>
      </c>
      <c r="AD23">
        <v>0</v>
      </c>
      <c r="AE23">
        <v>0</v>
      </c>
      <c r="AF23">
        <v>117.92</v>
      </c>
      <c r="AG23">
        <v>13.5</v>
      </c>
      <c r="AH23">
        <v>0</v>
      </c>
      <c r="AI23">
        <v>1</v>
      </c>
      <c r="AJ23">
        <v>21.73</v>
      </c>
      <c r="AK23">
        <v>50.93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3.38</v>
      </c>
      <c r="AU23" t="s">
        <v>3</v>
      </c>
      <c r="AV23">
        <v>0</v>
      </c>
      <c r="AW23">
        <v>2</v>
      </c>
      <c r="AX23">
        <v>64971346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ROUND(Y23*Source!I29*DO23,7)</f>
        <v>0</v>
      </c>
      <c r="CX23">
        <f>ROUND(Y23*Source!I29,7)</f>
        <v>10.14</v>
      </c>
      <c r="CY23">
        <f t="shared" si="17"/>
        <v>2562.4</v>
      </c>
      <c r="CZ23">
        <f t="shared" si="18"/>
        <v>117.92</v>
      </c>
      <c r="DA23">
        <f t="shared" si="19"/>
        <v>21.73</v>
      </c>
      <c r="DB23">
        <f t="shared" si="1"/>
        <v>398.57</v>
      </c>
      <c r="DC23">
        <f t="shared" si="2"/>
        <v>45.63</v>
      </c>
      <c r="DD23" t="s">
        <v>3</v>
      </c>
      <c r="DE23" t="s">
        <v>3</v>
      </c>
      <c r="DF23">
        <f t="shared" si="15"/>
        <v>0</v>
      </c>
      <c r="DG23">
        <f t="shared" si="20"/>
        <v>25979</v>
      </c>
      <c r="DH23">
        <f t="shared" si="21"/>
        <v>6976</v>
      </c>
      <c r="DI23">
        <f t="shared" si="16"/>
        <v>0</v>
      </c>
      <c r="DJ23">
        <f t="shared" si="22"/>
        <v>25979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64971199</v>
      </c>
      <c r="C24">
        <v>64971323</v>
      </c>
      <c r="D24">
        <v>29107441</v>
      </c>
      <c r="E24">
        <v>1</v>
      </c>
      <c r="F24">
        <v>1</v>
      </c>
      <c r="G24">
        <v>1</v>
      </c>
      <c r="H24">
        <v>3</v>
      </c>
      <c r="I24" t="s">
        <v>231</v>
      </c>
      <c r="J24" t="s">
        <v>232</v>
      </c>
      <c r="K24" t="s">
        <v>233</v>
      </c>
      <c r="L24">
        <v>1339</v>
      </c>
      <c r="N24">
        <v>1007</v>
      </c>
      <c r="O24" t="s">
        <v>234</v>
      </c>
      <c r="P24" t="s">
        <v>234</v>
      </c>
      <c r="Q24">
        <v>1</v>
      </c>
      <c r="W24">
        <v>0</v>
      </c>
      <c r="X24">
        <v>-756465305</v>
      </c>
      <c r="Y24">
        <f t="shared" si="0"/>
        <v>2.6</v>
      </c>
      <c r="AA24">
        <v>110.58</v>
      </c>
      <c r="AB24">
        <v>0</v>
      </c>
      <c r="AC24">
        <v>0</v>
      </c>
      <c r="AD24">
        <v>0</v>
      </c>
      <c r="AE24">
        <v>6.23</v>
      </c>
      <c r="AF24">
        <v>0</v>
      </c>
      <c r="AG24">
        <v>0</v>
      </c>
      <c r="AH24">
        <v>0</v>
      </c>
      <c r="AI24">
        <v>17.75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2.6</v>
      </c>
      <c r="AU24" t="s">
        <v>3</v>
      </c>
      <c r="AV24">
        <v>0</v>
      </c>
      <c r="AW24">
        <v>2</v>
      </c>
      <c r="AX24">
        <v>64971347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ROUND(Y24*Source!I29,7)</f>
        <v>7.8</v>
      </c>
      <c r="CY24">
        <f t="shared" ref="CY24:CY30" si="23">AA24</f>
        <v>110.58</v>
      </c>
      <c r="CZ24">
        <f t="shared" ref="CZ24:CZ30" si="24">AE24</f>
        <v>6.23</v>
      </c>
      <c r="DA24">
        <f t="shared" ref="DA24:DA30" si="25">AI24</f>
        <v>17.75</v>
      </c>
      <c r="DB24">
        <f t="shared" si="1"/>
        <v>16.2</v>
      </c>
      <c r="DC24">
        <f t="shared" si="2"/>
        <v>0</v>
      </c>
      <c r="DD24" t="s">
        <v>3</v>
      </c>
      <c r="DE24" t="s">
        <v>3</v>
      </c>
      <c r="DF24">
        <f t="shared" ref="DF24:DF29" si="26">ROUND(ROUND(AE24*AI24,0)*CX24,0)</f>
        <v>866</v>
      </c>
      <c r="DG24">
        <f t="shared" ref="DG24:DG30" si="27">ROUND(ROUND(AF24,0)*CX24,0)</f>
        <v>0</v>
      </c>
      <c r="DH24">
        <f t="shared" ref="DH24:DH30" si="28">ROUND(ROUND(AG24,0)*CX24,0)</f>
        <v>0</v>
      </c>
      <c r="DI24">
        <f t="shared" si="16"/>
        <v>0</v>
      </c>
      <c r="DJ24">
        <f t="shared" ref="DJ24:DJ30" si="29">DF24</f>
        <v>866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64971199</v>
      </c>
      <c r="C25">
        <v>64971323</v>
      </c>
      <c r="D25">
        <v>29114007</v>
      </c>
      <c r="E25">
        <v>1</v>
      </c>
      <c r="F25">
        <v>1</v>
      </c>
      <c r="G25">
        <v>1</v>
      </c>
      <c r="H25">
        <v>3</v>
      </c>
      <c r="I25" t="s">
        <v>235</v>
      </c>
      <c r="J25" t="s">
        <v>236</v>
      </c>
      <c r="K25" t="s">
        <v>237</v>
      </c>
      <c r="L25">
        <v>1348</v>
      </c>
      <c r="N25">
        <v>1009</v>
      </c>
      <c r="O25" t="s">
        <v>238</v>
      </c>
      <c r="P25" t="s">
        <v>238</v>
      </c>
      <c r="Q25">
        <v>1000</v>
      </c>
      <c r="W25">
        <v>0</v>
      </c>
      <c r="X25">
        <v>913614565</v>
      </c>
      <c r="Y25">
        <f t="shared" si="0"/>
        <v>5.4000000000000003E-3</v>
      </c>
      <c r="AA25">
        <v>179590.49</v>
      </c>
      <c r="AB25">
        <v>0</v>
      </c>
      <c r="AC25">
        <v>0</v>
      </c>
      <c r="AD25">
        <v>0</v>
      </c>
      <c r="AE25">
        <v>11623.98</v>
      </c>
      <c r="AF25">
        <v>0</v>
      </c>
      <c r="AG25">
        <v>0</v>
      </c>
      <c r="AH25">
        <v>0</v>
      </c>
      <c r="AI25">
        <v>15.45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5.4000000000000003E-3</v>
      </c>
      <c r="AU25" t="s">
        <v>3</v>
      </c>
      <c r="AV25">
        <v>0</v>
      </c>
      <c r="AW25">
        <v>2</v>
      </c>
      <c r="AX25">
        <v>64971348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1.6199999999999999E-2</v>
      </c>
      <c r="CY25">
        <f t="shared" si="23"/>
        <v>179590.49</v>
      </c>
      <c r="CZ25">
        <f t="shared" si="24"/>
        <v>11623.98</v>
      </c>
      <c r="DA25">
        <f t="shared" si="25"/>
        <v>15.45</v>
      </c>
      <c r="DB25">
        <f t="shared" si="1"/>
        <v>62.77</v>
      </c>
      <c r="DC25">
        <f t="shared" si="2"/>
        <v>0</v>
      </c>
      <c r="DD25" t="s">
        <v>3</v>
      </c>
      <c r="DE25" t="s">
        <v>3</v>
      </c>
      <c r="DF25">
        <f t="shared" si="26"/>
        <v>2909</v>
      </c>
      <c r="DG25">
        <f t="shared" si="27"/>
        <v>0</v>
      </c>
      <c r="DH25">
        <f t="shared" si="28"/>
        <v>0</v>
      </c>
      <c r="DI25">
        <f t="shared" si="16"/>
        <v>0</v>
      </c>
      <c r="DJ25">
        <f t="shared" si="29"/>
        <v>2909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64971199</v>
      </c>
      <c r="C26">
        <v>64971323</v>
      </c>
      <c r="D26">
        <v>29112738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1346</v>
      </c>
      <c r="N26">
        <v>1009</v>
      </c>
      <c r="O26" t="s">
        <v>242</v>
      </c>
      <c r="P26" t="s">
        <v>242</v>
      </c>
      <c r="Q26">
        <v>1</v>
      </c>
      <c r="W26">
        <v>0</v>
      </c>
      <c r="X26">
        <v>-1821273303</v>
      </c>
      <c r="Y26">
        <f t="shared" si="0"/>
        <v>2.8</v>
      </c>
      <c r="AA26">
        <v>188</v>
      </c>
      <c r="AB26">
        <v>0</v>
      </c>
      <c r="AC26">
        <v>0</v>
      </c>
      <c r="AD26">
        <v>0</v>
      </c>
      <c r="AE26">
        <v>11.99</v>
      </c>
      <c r="AF26">
        <v>0</v>
      </c>
      <c r="AG26">
        <v>0</v>
      </c>
      <c r="AH26">
        <v>0</v>
      </c>
      <c r="AI26">
        <v>15.68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2.8</v>
      </c>
      <c r="AU26" t="s">
        <v>3</v>
      </c>
      <c r="AV26">
        <v>0</v>
      </c>
      <c r="AW26">
        <v>2</v>
      </c>
      <c r="AX26">
        <v>64971349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8.4</v>
      </c>
      <c r="CY26">
        <f t="shared" si="23"/>
        <v>188</v>
      </c>
      <c r="CZ26">
        <f t="shared" si="24"/>
        <v>11.99</v>
      </c>
      <c r="DA26">
        <f t="shared" si="25"/>
        <v>15.68</v>
      </c>
      <c r="DB26">
        <f t="shared" si="1"/>
        <v>33.57</v>
      </c>
      <c r="DC26">
        <f t="shared" si="2"/>
        <v>0</v>
      </c>
      <c r="DD26" t="s">
        <v>3</v>
      </c>
      <c r="DE26" t="s">
        <v>3</v>
      </c>
      <c r="DF26">
        <f t="shared" si="26"/>
        <v>1579</v>
      </c>
      <c r="DG26">
        <f t="shared" si="27"/>
        <v>0</v>
      </c>
      <c r="DH26">
        <f t="shared" si="28"/>
        <v>0</v>
      </c>
      <c r="DI26">
        <f t="shared" si="16"/>
        <v>0</v>
      </c>
      <c r="DJ26">
        <f t="shared" si="29"/>
        <v>1579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64971199</v>
      </c>
      <c r="C27">
        <v>64971323</v>
      </c>
      <c r="D27">
        <v>29107444</v>
      </c>
      <c r="E27">
        <v>1</v>
      </c>
      <c r="F27">
        <v>1</v>
      </c>
      <c r="G27">
        <v>1</v>
      </c>
      <c r="H27">
        <v>3</v>
      </c>
      <c r="I27" t="s">
        <v>243</v>
      </c>
      <c r="J27" t="s">
        <v>244</v>
      </c>
      <c r="K27" t="s">
        <v>245</v>
      </c>
      <c r="L27">
        <v>1346</v>
      </c>
      <c r="N27">
        <v>1009</v>
      </c>
      <c r="O27" t="s">
        <v>242</v>
      </c>
      <c r="P27" t="s">
        <v>242</v>
      </c>
      <c r="Q27">
        <v>1</v>
      </c>
      <c r="W27">
        <v>0</v>
      </c>
      <c r="X27">
        <v>-1817527483</v>
      </c>
      <c r="Y27">
        <f t="shared" si="0"/>
        <v>0.4</v>
      </c>
      <c r="AA27">
        <v>50.55</v>
      </c>
      <c r="AB27">
        <v>0</v>
      </c>
      <c r="AC27">
        <v>0</v>
      </c>
      <c r="AD27">
        <v>0</v>
      </c>
      <c r="AE27">
        <v>6.09</v>
      </c>
      <c r="AF27">
        <v>0</v>
      </c>
      <c r="AG27">
        <v>0</v>
      </c>
      <c r="AH27">
        <v>0</v>
      </c>
      <c r="AI27">
        <v>8.3000000000000007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</v>
      </c>
      <c r="AU27" t="s">
        <v>3</v>
      </c>
      <c r="AV27">
        <v>0</v>
      </c>
      <c r="AW27">
        <v>2</v>
      </c>
      <c r="AX27">
        <v>64971350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ROUND(Y27*Source!I29,7)</f>
        <v>1.2</v>
      </c>
      <c r="CY27">
        <f t="shared" si="23"/>
        <v>50.55</v>
      </c>
      <c r="CZ27">
        <f t="shared" si="24"/>
        <v>6.09</v>
      </c>
      <c r="DA27">
        <f t="shared" si="25"/>
        <v>8.3000000000000007</v>
      </c>
      <c r="DB27">
        <f t="shared" si="1"/>
        <v>2.44</v>
      </c>
      <c r="DC27">
        <f t="shared" si="2"/>
        <v>0</v>
      </c>
      <c r="DD27" t="s">
        <v>3</v>
      </c>
      <c r="DE27" t="s">
        <v>3</v>
      </c>
      <c r="DF27">
        <f t="shared" si="26"/>
        <v>61</v>
      </c>
      <c r="DG27">
        <f t="shared" si="27"/>
        <v>0</v>
      </c>
      <c r="DH27">
        <f t="shared" si="28"/>
        <v>0</v>
      </c>
      <c r="DI27">
        <f t="shared" si="16"/>
        <v>0</v>
      </c>
      <c r="DJ27">
        <f t="shared" si="29"/>
        <v>61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64971199</v>
      </c>
      <c r="C28">
        <v>64971323</v>
      </c>
      <c r="D28">
        <v>29120590</v>
      </c>
      <c r="E28">
        <v>1</v>
      </c>
      <c r="F28">
        <v>1</v>
      </c>
      <c r="G28">
        <v>1</v>
      </c>
      <c r="H28">
        <v>3</v>
      </c>
      <c r="I28" t="s">
        <v>246</v>
      </c>
      <c r="J28" t="s">
        <v>247</v>
      </c>
      <c r="K28" t="s">
        <v>248</v>
      </c>
      <c r="L28">
        <v>1354</v>
      </c>
      <c r="N28">
        <v>1010</v>
      </c>
      <c r="O28" t="s">
        <v>249</v>
      </c>
      <c r="P28" t="s">
        <v>249</v>
      </c>
      <c r="Q28">
        <v>1</v>
      </c>
      <c r="W28">
        <v>0</v>
      </c>
      <c r="X28">
        <v>1029360650</v>
      </c>
      <c r="Y28">
        <f t="shared" si="0"/>
        <v>2.8</v>
      </c>
      <c r="AA28">
        <v>1581.35</v>
      </c>
      <c r="AB28">
        <v>0</v>
      </c>
      <c r="AC28">
        <v>0</v>
      </c>
      <c r="AD28">
        <v>0</v>
      </c>
      <c r="AE28">
        <v>266.67</v>
      </c>
      <c r="AF28">
        <v>0</v>
      </c>
      <c r="AG28">
        <v>0</v>
      </c>
      <c r="AH28">
        <v>0</v>
      </c>
      <c r="AI28">
        <v>5.93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2.8</v>
      </c>
      <c r="AU28" t="s">
        <v>3</v>
      </c>
      <c r="AV28">
        <v>0</v>
      </c>
      <c r="AW28">
        <v>2</v>
      </c>
      <c r="AX28">
        <v>64971351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ROUND(Y28*Source!I29,7)</f>
        <v>8.4</v>
      </c>
      <c r="CY28">
        <f t="shared" si="23"/>
        <v>1581.35</v>
      </c>
      <c r="CZ28">
        <f t="shared" si="24"/>
        <v>266.67</v>
      </c>
      <c r="DA28">
        <f t="shared" si="25"/>
        <v>5.93</v>
      </c>
      <c r="DB28">
        <f t="shared" si="1"/>
        <v>746.68</v>
      </c>
      <c r="DC28">
        <f t="shared" si="2"/>
        <v>0</v>
      </c>
      <c r="DD28" t="s">
        <v>3</v>
      </c>
      <c r="DE28" t="s">
        <v>3</v>
      </c>
      <c r="DF28">
        <f t="shared" si="26"/>
        <v>13280</v>
      </c>
      <c r="DG28">
        <f t="shared" si="27"/>
        <v>0</v>
      </c>
      <c r="DH28">
        <f t="shared" si="28"/>
        <v>0</v>
      </c>
      <c r="DI28">
        <f t="shared" si="16"/>
        <v>0</v>
      </c>
      <c r="DJ28">
        <f t="shared" si="29"/>
        <v>13280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ROW(Source!A29)</f>
        <v>29</v>
      </c>
      <c r="B29">
        <v>64971199</v>
      </c>
      <c r="C29">
        <v>64971323</v>
      </c>
      <c r="D29">
        <v>29129091</v>
      </c>
      <c r="E29">
        <v>1</v>
      </c>
      <c r="F29">
        <v>1</v>
      </c>
      <c r="G29">
        <v>1</v>
      </c>
      <c r="H29">
        <v>3</v>
      </c>
      <c r="I29" t="s">
        <v>250</v>
      </c>
      <c r="J29" t="s">
        <v>251</v>
      </c>
      <c r="K29" t="s">
        <v>252</v>
      </c>
      <c r="L29">
        <v>1346</v>
      </c>
      <c r="N29">
        <v>1009</v>
      </c>
      <c r="O29" t="s">
        <v>242</v>
      </c>
      <c r="P29" t="s">
        <v>242</v>
      </c>
      <c r="Q29">
        <v>1</v>
      </c>
      <c r="W29">
        <v>0</v>
      </c>
      <c r="X29">
        <v>-979364594</v>
      </c>
      <c r="Y29">
        <f t="shared" si="0"/>
        <v>30.5</v>
      </c>
      <c r="AA29">
        <v>74.83</v>
      </c>
      <c r="AB29">
        <v>0</v>
      </c>
      <c r="AC29">
        <v>0</v>
      </c>
      <c r="AD29">
        <v>0</v>
      </c>
      <c r="AE29">
        <v>12.64</v>
      </c>
      <c r="AF29">
        <v>0</v>
      </c>
      <c r="AG29">
        <v>0</v>
      </c>
      <c r="AH29">
        <v>0</v>
      </c>
      <c r="AI29">
        <v>5.92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30.5</v>
      </c>
      <c r="AU29" t="s">
        <v>3</v>
      </c>
      <c r="AV29">
        <v>0</v>
      </c>
      <c r="AW29">
        <v>2</v>
      </c>
      <c r="AX29">
        <v>64971352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ROUND(Y29*Source!I29,7)</f>
        <v>91.5</v>
      </c>
      <c r="CY29">
        <f t="shared" si="23"/>
        <v>74.83</v>
      </c>
      <c r="CZ29">
        <f t="shared" si="24"/>
        <v>12.64</v>
      </c>
      <c r="DA29">
        <f t="shared" si="25"/>
        <v>5.92</v>
      </c>
      <c r="DB29">
        <f t="shared" si="1"/>
        <v>385.52</v>
      </c>
      <c r="DC29">
        <f t="shared" si="2"/>
        <v>0</v>
      </c>
      <c r="DD29" t="s">
        <v>3</v>
      </c>
      <c r="DE29" t="s">
        <v>3</v>
      </c>
      <c r="DF29">
        <f t="shared" si="26"/>
        <v>6863</v>
      </c>
      <c r="DG29">
        <f t="shared" si="27"/>
        <v>0</v>
      </c>
      <c r="DH29">
        <f t="shared" si="28"/>
        <v>0</v>
      </c>
      <c r="DI29">
        <f t="shared" si="16"/>
        <v>0</v>
      </c>
      <c r="DJ29">
        <f t="shared" si="29"/>
        <v>6863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ROW(Source!A29)</f>
        <v>29</v>
      </c>
      <c r="B30">
        <v>64971199</v>
      </c>
      <c r="C30">
        <v>64971323</v>
      </c>
      <c r="D30">
        <v>29171808</v>
      </c>
      <c r="E30">
        <v>1</v>
      </c>
      <c r="F30">
        <v>1</v>
      </c>
      <c r="G30">
        <v>1</v>
      </c>
      <c r="H30">
        <v>3</v>
      </c>
      <c r="I30" t="s">
        <v>253</v>
      </c>
      <c r="J30" t="s">
        <v>254</v>
      </c>
      <c r="K30" t="s">
        <v>255</v>
      </c>
      <c r="L30">
        <v>1374</v>
      </c>
      <c r="N30">
        <v>1013</v>
      </c>
      <c r="O30" t="s">
        <v>256</v>
      </c>
      <c r="P30" t="s">
        <v>256</v>
      </c>
      <c r="Q30">
        <v>1</v>
      </c>
      <c r="W30">
        <v>0</v>
      </c>
      <c r="X30">
        <v>-915781824</v>
      </c>
      <c r="Y30">
        <f t="shared" si="0"/>
        <v>22.4</v>
      </c>
      <c r="AA30">
        <v>1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22.4</v>
      </c>
      <c r="AU30" t="s">
        <v>3</v>
      </c>
      <c r="AV30">
        <v>0</v>
      </c>
      <c r="AW30">
        <v>2</v>
      </c>
      <c r="AX30">
        <v>64971353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ROUND(Y30*Source!I29,7)</f>
        <v>67.2</v>
      </c>
      <c r="CY30">
        <f t="shared" si="23"/>
        <v>1</v>
      </c>
      <c r="CZ30">
        <f t="shared" si="24"/>
        <v>1</v>
      </c>
      <c r="DA30">
        <f t="shared" si="25"/>
        <v>1</v>
      </c>
      <c r="DB30">
        <f t="shared" si="1"/>
        <v>22.4</v>
      </c>
      <c r="DC30">
        <f t="shared" si="2"/>
        <v>0</v>
      </c>
      <c r="DD30" t="s">
        <v>3</v>
      </c>
      <c r="DE30" t="s">
        <v>3</v>
      </c>
      <c r="DF30">
        <f>ROUND(ROUND(AE30,0)*CX30,0)</f>
        <v>67</v>
      </c>
      <c r="DG30">
        <f t="shared" si="27"/>
        <v>0</v>
      </c>
      <c r="DH30">
        <f t="shared" si="28"/>
        <v>0</v>
      </c>
      <c r="DI30">
        <f t="shared" si="16"/>
        <v>0</v>
      </c>
      <c r="DJ30">
        <f t="shared" si="29"/>
        <v>67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64971202</v>
      </c>
      <c r="C31">
        <v>64971355</v>
      </c>
      <c r="D31">
        <v>18407150</v>
      </c>
      <c r="E31">
        <v>1</v>
      </c>
      <c r="F31">
        <v>1</v>
      </c>
      <c r="G31">
        <v>1</v>
      </c>
      <c r="H31">
        <v>1</v>
      </c>
      <c r="I31" t="s">
        <v>257</v>
      </c>
      <c r="J31" t="s">
        <v>3</v>
      </c>
      <c r="K31" t="s">
        <v>258</v>
      </c>
      <c r="L31">
        <v>1369</v>
      </c>
      <c r="N31">
        <v>1013</v>
      </c>
      <c r="O31" t="s">
        <v>209</v>
      </c>
      <c r="P31" t="s">
        <v>209</v>
      </c>
      <c r="Q31">
        <v>1</v>
      </c>
      <c r="W31">
        <v>0</v>
      </c>
      <c r="X31">
        <v>-931037793</v>
      </c>
      <c r="Y31">
        <f t="shared" si="0"/>
        <v>112.75</v>
      </c>
      <c r="AA31">
        <v>0</v>
      </c>
      <c r="AB31">
        <v>0</v>
      </c>
      <c r="AC31">
        <v>0</v>
      </c>
      <c r="AD31">
        <v>8.5299999999999994</v>
      </c>
      <c r="AE31">
        <v>0</v>
      </c>
      <c r="AF31">
        <v>0</v>
      </c>
      <c r="AG31">
        <v>0</v>
      </c>
      <c r="AH31">
        <v>8.5299999999999994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112.75</v>
      </c>
      <c r="AU31" t="s">
        <v>3</v>
      </c>
      <c r="AV31">
        <v>1</v>
      </c>
      <c r="AW31">
        <v>2</v>
      </c>
      <c r="AX31">
        <v>64971363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ROUND(AT31*Source!I32*AH31*AL31,0)</f>
        <v>374</v>
      </c>
      <c r="CV31">
        <f>ROUND(Y31*Source!I32,7)</f>
        <v>43.803375000000003</v>
      </c>
      <c r="CW31">
        <v>0</v>
      </c>
      <c r="CX31">
        <f>ROUND(Y31*Source!I32,7)</f>
        <v>43.803375000000003</v>
      </c>
      <c r="CY31">
        <f>AD31</f>
        <v>8.5299999999999994</v>
      </c>
      <c r="CZ31">
        <f>AH31</f>
        <v>8.5299999999999994</v>
      </c>
      <c r="DA31">
        <f>AL31</f>
        <v>1</v>
      </c>
      <c r="DB31">
        <f t="shared" si="1"/>
        <v>961.76</v>
      </c>
      <c r="DC31">
        <f t="shared" si="2"/>
        <v>0</v>
      </c>
      <c r="DD31" t="s">
        <v>3</v>
      </c>
      <c r="DE31" t="s">
        <v>3</v>
      </c>
      <c r="DF31">
        <f t="shared" ref="DF31:DF37" si="30">ROUND(ROUND(AE31,2)*CX31,2)</f>
        <v>0</v>
      </c>
      <c r="DG31">
        <f t="shared" ref="DG31:DG37" si="31">ROUND(ROUND(AF31,2)*CX31,2)</f>
        <v>0</v>
      </c>
      <c r="DH31">
        <f t="shared" ref="DH31:DH37" si="32">ROUND(ROUND(AG31,2)*CX31,2)</f>
        <v>0</v>
      </c>
      <c r="DI31">
        <f t="shared" ref="DI31:DI37" si="33">ROUND(ROUND(AH31,2)*CX31,2)</f>
        <v>373.64</v>
      </c>
      <c r="DJ31">
        <f>DI31</f>
        <v>373.64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64971202</v>
      </c>
      <c r="C32">
        <v>64971355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31</v>
      </c>
      <c r="J32" t="s">
        <v>3</v>
      </c>
      <c r="K32" t="s">
        <v>210</v>
      </c>
      <c r="L32">
        <v>608254</v>
      </c>
      <c r="N32">
        <v>1013</v>
      </c>
      <c r="O32" t="s">
        <v>211</v>
      </c>
      <c r="P32" t="s">
        <v>211</v>
      </c>
      <c r="Q32">
        <v>1</v>
      </c>
      <c r="W32">
        <v>0</v>
      </c>
      <c r="X32">
        <v>-185737400</v>
      </c>
      <c r="Y32">
        <f t="shared" si="0"/>
        <v>0.2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</v>
      </c>
      <c r="AU32" t="s">
        <v>3</v>
      </c>
      <c r="AV32">
        <v>2</v>
      </c>
      <c r="AW32">
        <v>2</v>
      </c>
      <c r="AX32">
        <v>64971364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ROUND(Y32*Source!I32,7)</f>
        <v>7.7700000000000005E-2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0"/>
        <v>0</v>
      </c>
      <c r="DG32">
        <f t="shared" si="31"/>
        <v>0</v>
      </c>
      <c r="DH32">
        <f t="shared" si="32"/>
        <v>0</v>
      </c>
      <c r="DI32">
        <f t="shared" si="33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64971202</v>
      </c>
      <c r="C33">
        <v>64971355</v>
      </c>
      <c r="D33">
        <v>29172268</v>
      </c>
      <c r="E33">
        <v>1</v>
      </c>
      <c r="F33">
        <v>1</v>
      </c>
      <c r="G33">
        <v>1</v>
      </c>
      <c r="H33">
        <v>2</v>
      </c>
      <c r="I33" t="s">
        <v>259</v>
      </c>
      <c r="J33" t="s">
        <v>260</v>
      </c>
      <c r="K33" t="s">
        <v>261</v>
      </c>
      <c r="L33">
        <v>1368</v>
      </c>
      <c r="N33">
        <v>1011</v>
      </c>
      <c r="O33" t="s">
        <v>215</v>
      </c>
      <c r="P33" t="s">
        <v>215</v>
      </c>
      <c r="Q33">
        <v>1</v>
      </c>
      <c r="W33">
        <v>0</v>
      </c>
      <c r="X33">
        <v>-438066613</v>
      </c>
      <c r="Y33">
        <f t="shared" si="0"/>
        <v>0.2</v>
      </c>
      <c r="AA33">
        <v>0</v>
      </c>
      <c r="AB33">
        <v>86.4</v>
      </c>
      <c r="AC33">
        <v>13.5</v>
      </c>
      <c r="AD33">
        <v>0</v>
      </c>
      <c r="AE33">
        <v>0</v>
      </c>
      <c r="AF33">
        <v>86.4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</v>
      </c>
      <c r="AU33" t="s">
        <v>3</v>
      </c>
      <c r="AV33">
        <v>0</v>
      </c>
      <c r="AW33">
        <v>2</v>
      </c>
      <c r="AX33">
        <v>64971365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ROUND(Y33*Source!I32*DO33,7)</f>
        <v>0</v>
      </c>
      <c r="CX33">
        <f>ROUND(Y33*Source!I32,7)</f>
        <v>7.7700000000000005E-2</v>
      </c>
      <c r="CY33">
        <f>AB33</f>
        <v>86.4</v>
      </c>
      <c r="CZ33">
        <f>AF33</f>
        <v>86.4</v>
      </c>
      <c r="DA33">
        <f>AJ33</f>
        <v>1</v>
      </c>
      <c r="DB33">
        <f t="shared" si="1"/>
        <v>17.28</v>
      </c>
      <c r="DC33">
        <f t="shared" si="2"/>
        <v>2.7</v>
      </c>
      <c r="DD33" t="s">
        <v>3</v>
      </c>
      <c r="DE33" t="s">
        <v>3</v>
      </c>
      <c r="DF33">
        <f t="shared" si="30"/>
        <v>0</v>
      </c>
      <c r="DG33">
        <f t="shared" si="31"/>
        <v>6.71</v>
      </c>
      <c r="DH33">
        <f t="shared" si="32"/>
        <v>1.05</v>
      </c>
      <c r="DI33">
        <f t="shared" si="33"/>
        <v>0</v>
      </c>
      <c r="DJ33">
        <f>DG33</f>
        <v>6.71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ROW(Source!A32)</f>
        <v>32</v>
      </c>
      <c r="B34">
        <v>64971202</v>
      </c>
      <c r="C34">
        <v>64971355</v>
      </c>
      <c r="D34">
        <v>29174913</v>
      </c>
      <c r="E34">
        <v>1</v>
      </c>
      <c r="F34">
        <v>1</v>
      </c>
      <c r="G34">
        <v>1</v>
      </c>
      <c r="H34">
        <v>2</v>
      </c>
      <c r="I34" t="s">
        <v>262</v>
      </c>
      <c r="J34" t="s">
        <v>263</v>
      </c>
      <c r="K34" t="s">
        <v>264</v>
      </c>
      <c r="L34">
        <v>1368</v>
      </c>
      <c r="N34">
        <v>1011</v>
      </c>
      <c r="O34" t="s">
        <v>215</v>
      </c>
      <c r="P34" t="s">
        <v>215</v>
      </c>
      <c r="Q34">
        <v>1</v>
      </c>
      <c r="W34">
        <v>0</v>
      </c>
      <c r="X34">
        <v>1230759911</v>
      </c>
      <c r="Y34">
        <f t="shared" si="0"/>
        <v>7.0000000000000007E-2</v>
      </c>
      <c r="AA34">
        <v>0</v>
      </c>
      <c r="AB34">
        <v>87.17</v>
      </c>
      <c r="AC34">
        <v>11.6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7.0000000000000007E-2</v>
      </c>
      <c r="AU34" t="s">
        <v>3</v>
      </c>
      <c r="AV34">
        <v>0</v>
      </c>
      <c r="AW34">
        <v>2</v>
      </c>
      <c r="AX34">
        <v>64971366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ROUND(Y34*Source!I32*DO34,7)</f>
        <v>0</v>
      </c>
      <c r="CX34">
        <f>ROUND(Y34*Source!I32,7)</f>
        <v>2.7195E-2</v>
      </c>
      <c r="CY34">
        <f>AB34</f>
        <v>87.17</v>
      </c>
      <c r="CZ34">
        <f>AF34</f>
        <v>87.17</v>
      </c>
      <c r="DA34">
        <f>AJ34</f>
        <v>1</v>
      </c>
      <c r="DB34">
        <f t="shared" si="1"/>
        <v>6.1</v>
      </c>
      <c r="DC34">
        <f t="shared" si="2"/>
        <v>0.81</v>
      </c>
      <c r="DD34" t="s">
        <v>3</v>
      </c>
      <c r="DE34" t="s">
        <v>3</v>
      </c>
      <c r="DF34">
        <f t="shared" si="30"/>
        <v>0</v>
      </c>
      <c r="DG34">
        <f t="shared" si="31"/>
        <v>2.37</v>
      </c>
      <c r="DH34">
        <f t="shared" si="32"/>
        <v>0.32</v>
      </c>
      <c r="DI34">
        <f t="shared" si="33"/>
        <v>0</v>
      </c>
      <c r="DJ34">
        <f>DG34</f>
        <v>2.37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64971202</v>
      </c>
      <c r="C35">
        <v>64971355</v>
      </c>
      <c r="D35">
        <v>29114395</v>
      </c>
      <c r="E35">
        <v>1</v>
      </c>
      <c r="F35">
        <v>1</v>
      </c>
      <c r="G35">
        <v>1</v>
      </c>
      <c r="H35">
        <v>3</v>
      </c>
      <c r="I35" t="s">
        <v>265</v>
      </c>
      <c r="J35" t="s">
        <v>266</v>
      </c>
      <c r="K35" t="s">
        <v>267</v>
      </c>
      <c r="L35">
        <v>1348</v>
      </c>
      <c r="N35">
        <v>1009</v>
      </c>
      <c r="O35" t="s">
        <v>238</v>
      </c>
      <c r="P35" t="s">
        <v>238</v>
      </c>
      <c r="Q35">
        <v>1000</v>
      </c>
      <c r="W35">
        <v>0</v>
      </c>
      <c r="X35">
        <v>1043048900</v>
      </c>
      <c r="Y35">
        <f t="shared" si="0"/>
        <v>4.0000000000000001E-3</v>
      </c>
      <c r="AA35">
        <v>8475</v>
      </c>
      <c r="AB35">
        <v>0</v>
      </c>
      <c r="AC35">
        <v>0</v>
      </c>
      <c r="AD35">
        <v>0</v>
      </c>
      <c r="AE35">
        <v>8475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4.0000000000000001E-3</v>
      </c>
      <c r="AU35" t="s">
        <v>3</v>
      </c>
      <c r="AV35">
        <v>0</v>
      </c>
      <c r="AW35">
        <v>2</v>
      </c>
      <c r="AX35">
        <v>64971367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ROUND(Y35*Source!I32,7)</f>
        <v>1.554E-3</v>
      </c>
      <c r="CY35">
        <f>AA35</f>
        <v>8475</v>
      </c>
      <c r="CZ35">
        <f>AE35</f>
        <v>8475</v>
      </c>
      <c r="DA35">
        <f>AI35</f>
        <v>1</v>
      </c>
      <c r="DB35">
        <f t="shared" si="1"/>
        <v>33.9</v>
      </c>
      <c r="DC35">
        <f t="shared" si="2"/>
        <v>0</v>
      </c>
      <c r="DD35" t="s">
        <v>3</v>
      </c>
      <c r="DE35" t="s">
        <v>3</v>
      </c>
      <c r="DF35">
        <f t="shared" si="30"/>
        <v>13.17</v>
      </c>
      <c r="DG35">
        <f t="shared" si="31"/>
        <v>0</v>
      </c>
      <c r="DH35">
        <f t="shared" si="32"/>
        <v>0</v>
      </c>
      <c r="DI35">
        <f t="shared" si="33"/>
        <v>0</v>
      </c>
      <c r="DJ35">
        <f>DF35</f>
        <v>13.17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64971202</v>
      </c>
      <c r="C36">
        <v>64971355</v>
      </c>
      <c r="D36">
        <v>29113607</v>
      </c>
      <c r="E36">
        <v>1</v>
      </c>
      <c r="F36">
        <v>1</v>
      </c>
      <c r="G36">
        <v>1</v>
      </c>
      <c r="H36">
        <v>3</v>
      </c>
      <c r="I36" t="s">
        <v>268</v>
      </c>
      <c r="J36" t="s">
        <v>269</v>
      </c>
      <c r="K36" t="s">
        <v>270</v>
      </c>
      <c r="L36">
        <v>1348</v>
      </c>
      <c r="N36">
        <v>1009</v>
      </c>
      <c r="O36" t="s">
        <v>238</v>
      </c>
      <c r="P36" t="s">
        <v>238</v>
      </c>
      <c r="Q36">
        <v>1000</v>
      </c>
      <c r="W36">
        <v>0</v>
      </c>
      <c r="X36">
        <v>696022960</v>
      </c>
      <c r="Y36">
        <f t="shared" si="0"/>
        <v>1.2E-2</v>
      </c>
      <c r="AA36">
        <v>8190.01</v>
      </c>
      <c r="AB36">
        <v>0</v>
      </c>
      <c r="AC36">
        <v>0</v>
      </c>
      <c r="AD36">
        <v>0</v>
      </c>
      <c r="AE36">
        <v>8190.01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1.2E-2</v>
      </c>
      <c r="AU36" t="s">
        <v>3</v>
      </c>
      <c r="AV36">
        <v>0</v>
      </c>
      <c r="AW36">
        <v>2</v>
      </c>
      <c r="AX36">
        <v>64971368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ROUND(Y36*Source!I32,7)</f>
        <v>4.6620000000000003E-3</v>
      </c>
      <c r="CY36">
        <f>AA36</f>
        <v>8190.01</v>
      </c>
      <c r="CZ36">
        <f>AE36</f>
        <v>8190.01</v>
      </c>
      <c r="DA36">
        <f>AI36</f>
        <v>1</v>
      </c>
      <c r="DB36">
        <f t="shared" si="1"/>
        <v>98.28</v>
      </c>
      <c r="DC36">
        <f t="shared" si="2"/>
        <v>0</v>
      </c>
      <c r="DD36" t="s">
        <v>3</v>
      </c>
      <c r="DE36" t="s">
        <v>3</v>
      </c>
      <c r="DF36">
        <f t="shared" si="30"/>
        <v>38.18</v>
      </c>
      <c r="DG36">
        <f t="shared" si="31"/>
        <v>0</v>
      </c>
      <c r="DH36">
        <f t="shared" si="32"/>
        <v>0</v>
      </c>
      <c r="DI36">
        <f t="shared" si="33"/>
        <v>0</v>
      </c>
      <c r="DJ36">
        <f>DF36</f>
        <v>38.18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64971202</v>
      </c>
      <c r="C37">
        <v>64971355</v>
      </c>
      <c r="D37">
        <v>29113168</v>
      </c>
      <c r="E37">
        <v>1</v>
      </c>
      <c r="F37">
        <v>1</v>
      </c>
      <c r="G37">
        <v>1</v>
      </c>
      <c r="H37">
        <v>3</v>
      </c>
      <c r="I37" t="s">
        <v>271</v>
      </c>
      <c r="J37" t="s">
        <v>272</v>
      </c>
      <c r="K37" t="s">
        <v>273</v>
      </c>
      <c r="L37">
        <v>1348</v>
      </c>
      <c r="N37">
        <v>1009</v>
      </c>
      <c r="O37" t="s">
        <v>238</v>
      </c>
      <c r="P37" t="s">
        <v>238</v>
      </c>
      <c r="Q37">
        <v>1000</v>
      </c>
      <c r="W37">
        <v>0</v>
      </c>
      <c r="X37">
        <v>-1518623752</v>
      </c>
      <c r="Y37">
        <f t="shared" si="0"/>
        <v>0.78200000000000003</v>
      </c>
      <c r="AA37">
        <v>11200.01</v>
      </c>
      <c r="AB37">
        <v>0</v>
      </c>
      <c r="AC37">
        <v>0</v>
      </c>
      <c r="AD37">
        <v>0</v>
      </c>
      <c r="AE37">
        <v>11200.01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0.78200000000000003</v>
      </c>
      <c r="AU37" t="s">
        <v>3</v>
      </c>
      <c r="AV37">
        <v>0</v>
      </c>
      <c r="AW37">
        <v>2</v>
      </c>
      <c r="AX37">
        <v>64971369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ROUND(Y37*Source!I32,7)</f>
        <v>0.30380699999999999</v>
      </c>
      <c r="CY37">
        <f>AA37</f>
        <v>11200.01</v>
      </c>
      <c r="CZ37">
        <f>AE37</f>
        <v>11200.01</v>
      </c>
      <c r="DA37">
        <f>AI37</f>
        <v>1</v>
      </c>
      <c r="DB37">
        <f t="shared" si="1"/>
        <v>8758.41</v>
      </c>
      <c r="DC37">
        <f t="shared" si="2"/>
        <v>0</v>
      </c>
      <c r="DD37" t="s">
        <v>3</v>
      </c>
      <c r="DE37" t="s">
        <v>3</v>
      </c>
      <c r="DF37">
        <f t="shared" si="30"/>
        <v>3402.64</v>
      </c>
      <c r="DG37">
        <f t="shared" si="31"/>
        <v>0</v>
      </c>
      <c r="DH37">
        <f t="shared" si="32"/>
        <v>0</v>
      </c>
      <c r="DI37">
        <f t="shared" si="33"/>
        <v>0</v>
      </c>
      <c r="DJ37">
        <f>DF37</f>
        <v>3402.64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64971199</v>
      </c>
      <c r="C38">
        <v>64971355</v>
      </c>
      <c r="D38">
        <v>18407150</v>
      </c>
      <c r="E38">
        <v>1</v>
      </c>
      <c r="F38">
        <v>1</v>
      </c>
      <c r="G38">
        <v>1</v>
      </c>
      <c r="H38">
        <v>1</v>
      </c>
      <c r="I38" t="s">
        <v>257</v>
      </c>
      <c r="J38" t="s">
        <v>3</v>
      </c>
      <c r="K38" t="s">
        <v>258</v>
      </c>
      <c r="L38">
        <v>1369</v>
      </c>
      <c r="N38">
        <v>1013</v>
      </c>
      <c r="O38" t="s">
        <v>209</v>
      </c>
      <c r="P38" t="s">
        <v>209</v>
      </c>
      <c r="Q38">
        <v>1</v>
      </c>
      <c r="W38">
        <v>0</v>
      </c>
      <c r="X38">
        <v>-931037793</v>
      </c>
      <c r="Y38">
        <f t="shared" si="0"/>
        <v>112.75</v>
      </c>
      <c r="AA38">
        <v>0</v>
      </c>
      <c r="AB38">
        <v>0</v>
      </c>
      <c r="AC38">
        <v>0</v>
      </c>
      <c r="AD38">
        <v>8.5299999999999994</v>
      </c>
      <c r="AE38">
        <v>0</v>
      </c>
      <c r="AF38">
        <v>0</v>
      </c>
      <c r="AG38">
        <v>0</v>
      </c>
      <c r="AH38">
        <v>8.5299999999999994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112.75</v>
      </c>
      <c r="AU38" t="s">
        <v>3</v>
      </c>
      <c r="AV38">
        <v>1</v>
      </c>
      <c r="AW38">
        <v>2</v>
      </c>
      <c r="AX38">
        <v>64971363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ROUND(AT38*Source!I33*AH38*AL38,0)</f>
        <v>374</v>
      </c>
      <c r="CV38">
        <f>ROUND(Y38*Source!I33,7)</f>
        <v>43.803375000000003</v>
      </c>
      <c r="CW38">
        <v>0</v>
      </c>
      <c r="CX38">
        <f>ROUND(Y38*Source!I33,7)</f>
        <v>43.803375000000003</v>
      </c>
      <c r="CY38">
        <f>AD38</f>
        <v>8.5299999999999994</v>
      </c>
      <c r="CZ38">
        <f>AH38</f>
        <v>8.5299999999999994</v>
      </c>
      <c r="DA38">
        <f>AL38</f>
        <v>1</v>
      </c>
      <c r="DB38">
        <f t="shared" si="1"/>
        <v>961.76</v>
      </c>
      <c r="DC38">
        <f t="shared" si="2"/>
        <v>0</v>
      </c>
      <c r="DD38" t="s">
        <v>3</v>
      </c>
      <c r="DE38" t="s">
        <v>3</v>
      </c>
      <c r="DF38">
        <f>ROUND(ROUND(AE38,0)*CX38,0)</f>
        <v>0</v>
      </c>
      <c r="DG38">
        <f>ROUND(ROUND(AF38,0)*CX38,0)</f>
        <v>0</v>
      </c>
      <c r="DH38">
        <f>ROUND(ROUND(AG38,0)*CX38,0)</f>
        <v>0</v>
      </c>
      <c r="DI38">
        <f t="shared" ref="DI38:DI44" si="34">ROUND(ROUND(AH38,0)*CX38,0)</f>
        <v>394</v>
      </c>
      <c r="DJ38">
        <f>DI38</f>
        <v>394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ROW(Source!A33)</f>
        <v>33</v>
      </c>
      <c r="B39">
        <v>64971199</v>
      </c>
      <c r="C39">
        <v>64971355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31</v>
      </c>
      <c r="J39" t="s">
        <v>3</v>
      </c>
      <c r="K39" t="s">
        <v>210</v>
      </c>
      <c r="L39">
        <v>608254</v>
      </c>
      <c r="N39">
        <v>1013</v>
      </c>
      <c r="O39" t="s">
        <v>211</v>
      </c>
      <c r="P39" t="s">
        <v>211</v>
      </c>
      <c r="Q39">
        <v>1</v>
      </c>
      <c r="W39">
        <v>0</v>
      </c>
      <c r="X39">
        <v>-185737400</v>
      </c>
      <c r="Y39">
        <f t="shared" si="0"/>
        <v>0.2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</v>
      </c>
      <c r="AU39" t="s">
        <v>3</v>
      </c>
      <c r="AV39">
        <v>2</v>
      </c>
      <c r="AW39">
        <v>2</v>
      </c>
      <c r="AX39">
        <v>64971364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ROUND(Y39*Source!I33,7)</f>
        <v>7.7700000000000005E-2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>ROUND(ROUND(AE39,0)*CX39,0)</f>
        <v>0</v>
      </c>
      <c r="DG39">
        <f>ROUND(ROUND(AF39,0)*CX39,0)</f>
        <v>0</v>
      </c>
      <c r="DH39">
        <f>ROUND(ROUND(AG39,0)*CX39,0)</f>
        <v>0</v>
      </c>
      <c r="DI39">
        <f t="shared" si="3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ROW(Source!A33)</f>
        <v>33</v>
      </c>
      <c r="B40">
        <v>64971199</v>
      </c>
      <c r="C40">
        <v>64971355</v>
      </c>
      <c r="D40">
        <v>29172268</v>
      </c>
      <c r="E40">
        <v>1</v>
      </c>
      <c r="F40">
        <v>1</v>
      </c>
      <c r="G40">
        <v>1</v>
      </c>
      <c r="H40">
        <v>2</v>
      </c>
      <c r="I40" t="s">
        <v>259</v>
      </c>
      <c r="J40" t="s">
        <v>260</v>
      </c>
      <c r="K40" t="s">
        <v>261</v>
      </c>
      <c r="L40">
        <v>1368</v>
      </c>
      <c r="N40">
        <v>1011</v>
      </c>
      <c r="O40" t="s">
        <v>215</v>
      </c>
      <c r="P40" t="s">
        <v>215</v>
      </c>
      <c r="Q40">
        <v>1</v>
      </c>
      <c r="W40">
        <v>0</v>
      </c>
      <c r="X40">
        <v>-438066613</v>
      </c>
      <c r="Y40">
        <f t="shared" si="0"/>
        <v>0.2</v>
      </c>
      <c r="AA40">
        <v>0</v>
      </c>
      <c r="AB40">
        <v>1170.72</v>
      </c>
      <c r="AC40">
        <v>687.56</v>
      </c>
      <c r="AD40">
        <v>0</v>
      </c>
      <c r="AE40">
        <v>0</v>
      </c>
      <c r="AF40">
        <v>86.4</v>
      </c>
      <c r="AG40">
        <v>13.5</v>
      </c>
      <c r="AH40">
        <v>0</v>
      </c>
      <c r="AI40">
        <v>1</v>
      </c>
      <c r="AJ40">
        <v>13.55</v>
      </c>
      <c r="AK40">
        <v>50.93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</v>
      </c>
      <c r="AU40" t="s">
        <v>3</v>
      </c>
      <c r="AV40">
        <v>0</v>
      </c>
      <c r="AW40">
        <v>2</v>
      </c>
      <c r="AX40">
        <v>64971365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ROUND(Y40*Source!I33*DO40,7)</f>
        <v>0</v>
      </c>
      <c r="CX40">
        <f>ROUND(Y40*Source!I33,7)</f>
        <v>7.7700000000000005E-2</v>
      </c>
      <c r="CY40">
        <f>AB40</f>
        <v>1170.72</v>
      </c>
      <c r="CZ40">
        <f>AF40</f>
        <v>86.4</v>
      </c>
      <c r="DA40">
        <f>AJ40</f>
        <v>13.55</v>
      </c>
      <c r="DB40">
        <f t="shared" si="1"/>
        <v>17.28</v>
      </c>
      <c r="DC40">
        <f t="shared" si="2"/>
        <v>2.7</v>
      </c>
      <c r="DD40" t="s">
        <v>3</v>
      </c>
      <c r="DE40" t="s">
        <v>3</v>
      </c>
      <c r="DF40">
        <f>ROUND(ROUND(AE40,0)*CX40,0)</f>
        <v>0</v>
      </c>
      <c r="DG40">
        <f>ROUND(ROUND(AF40*AJ40,0)*CX40,0)</f>
        <v>91</v>
      </c>
      <c r="DH40">
        <f>ROUND(ROUND(AG40*AK40,0)*CX40,0)</f>
        <v>53</v>
      </c>
      <c r="DI40">
        <f t="shared" si="34"/>
        <v>0</v>
      </c>
      <c r="DJ40">
        <f>DG40</f>
        <v>91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ROW(Source!A33)</f>
        <v>33</v>
      </c>
      <c r="B41">
        <v>64971199</v>
      </c>
      <c r="C41">
        <v>64971355</v>
      </c>
      <c r="D41">
        <v>29174913</v>
      </c>
      <c r="E41">
        <v>1</v>
      </c>
      <c r="F41">
        <v>1</v>
      </c>
      <c r="G41">
        <v>1</v>
      </c>
      <c r="H41">
        <v>2</v>
      </c>
      <c r="I41" t="s">
        <v>262</v>
      </c>
      <c r="J41" t="s">
        <v>263</v>
      </c>
      <c r="K41" t="s">
        <v>264</v>
      </c>
      <c r="L41">
        <v>1368</v>
      </c>
      <c r="N41">
        <v>1011</v>
      </c>
      <c r="O41" t="s">
        <v>215</v>
      </c>
      <c r="P41" t="s">
        <v>215</v>
      </c>
      <c r="Q41">
        <v>1</v>
      </c>
      <c r="W41">
        <v>0</v>
      </c>
      <c r="X41">
        <v>1230759911</v>
      </c>
      <c r="Y41">
        <f t="shared" si="0"/>
        <v>7.0000000000000007E-2</v>
      </c>
      <c r="AA41">
        <v>0</v>
      </c>
      <c r="AB41">
        <v>2113</v>
      </c>
      <c r="AC41">
        <v>590.79</v>
      </c>
      <c r="AD41">
        <v>0</v>
      </c>
      <c r="AE41">
        <v>0</v>
      </c>
      <c r="AF41">
        <v>87.17</v>
      </c>
      <c r="AG41">
        <v>11.6</v>
      </c>
      <c r="AH41">
        <v>0</v>
      </c>
      <c r="AI41">
        <v>1</v>
      </c>
      <c r="AJ41">
        <v>24.24</v>
      </c>
      <c r="AK41">
        <v>50.93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7.0000000000000007E-2</v>
      </c>
      <c r="AU41" t="s">
        <v>3</v>
      </c>
      <c r="AV41">
        <v>0</v>
      </c>
      <c r="AW41">
        <v>2</v>
      </c>
      <c r="AX41">
        <v>64971366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ROUND(Y41*Source!I33*DO41,7)</f>
        <v>0</v>
      </c>
      <c r="CX41">
        <f>ROUND(Y41*Source!I33,7)</f>
        <v>2.7195E-2</v>
      </c>
      <c r="CY41">
        <f>AB41</f>
        <v>2113</v>
      </c>
      <c r="CZ41">
        <f>AF41</f>
        <v>87.17</v>
      </c>
      <c r="DA41">
        <f>AJ41</f>
        <v>24.24</v>
      </c>
      <c r="DB41">
        <f t="shared" si="1"/>
        <v>6.1</v>
      </c>
      <c r="DC41">
        <f t="shared" si="2"/>
        <v>0.81</v>
      </c>
      <c r="DD41" t="s">
        <v>3</v>
      </c>
      <c r="DE41" t="s">
        <v>3</v>
      </c>
      <c r="DF41">
        <f>ROUND(ROUND(AE41,0)*CX41,0)</f>
        <v>0</v>
      </c>
      <c r="DG41">
        <f>ROUND(ROUND(AF41*AJ41,0)*CX41,0)</f>
        <v>57</v>
      </c>
      <c r="DH41">
        <f>ROUND(ROUND(AG41*AK41,0)*CX41,0)</f>
        <v>16</v>
      </c>
      <c r="DI41">
        <f t="shared" si="34"/>
        <v>0</v>
      </c>
      <c r="DJ41">
        <f>DG41</f>
        <v>57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ROW(Source!A33)</f>
        <v>33</v>
      </c>
      <c r="B42">
        <v>64971199</v>
      </c>
      <c r="C42">
        <v>64971355</v>
      </c>
      <c r="D42">
        <v>29114395</v>
      </c>
      <c r="E42">
        <v>1</v>
      </c>
      <c r="F42">
        <v>1</v>
      </c>
      <c r="G42">
        <v>1</v>
      </c>
      <c r="H42">
        <v>3</v>
      </c>
      <c r="I42" t="s">
        <v>265</v>
      </c>
      <c r="J42" t="s">
        <v>266</v>
      </c>
      <c r="K42" t="s">
        <v>267</v>
      </c>
      <c r="L42">
        <v>1348</v>
      </c>
      <c r="N42">
        <v>1009</v>
      </c>
      <c r="O42" t="s">
        <v>238</v>
      </c>
      <c r="P42" t="s">
        <v>238</v>
      </c>
      <c r="Q42">
        <v>1000</v>
      </c>
      <c r="W42">
        <v>0</v>
      </c>
      <c r="X42">
        <v>1043048900</v>
      </c>
      <c r="Y42">
        <f t="shared" si="0"/>
        <v>4.0000000000000001E-3</v>
      </c>
      <c r="AA42">
        <v>133481.25</v>
      </c>
      <c r="AB42">
        <v>0</v>
      </c>
      <c r="AC42">
        <v>0</v>
      </c>
      <c r="AD42">
        <v>0</v>
      </c>
      <c r="AE42">
        <v>8475</v>
      </c>
      <c r="AF42">
        <v>0</v>
      </c>
      <c r="AG42">
        <v>0</v>
      </c>
      <c r="AH42">
        <v>0</v>
      </c>
      <c r="AI42">
        <v>15.75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4.0000000000000001E-3</v>
      </c>
      <c r="AU42" t="s">
        <v>3</v>
      </c>
      <c r="AV42">
        <v>0</v>
      </c>
      <c r="AW42">
        <v>2</v>
      </c>
      <c r="AX42">
        <v>64971367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ROUND(Y42*Source!I33,7)</f>
        <v>1.554E-3</v>
      </c>
      <c r="CY42">
        <f>AA42</f>
        <v>133481.25</v>
      </c>
      <c r="CZ42">
        <f>AE42</f>
        <v>8475</v>
      </c>
      <c r="DA42">
        <f>AI42</f>
        <v>15.75</v>
      </c>
      <c r="DB42">
        <f t="shared" si="1"/>
        <v>33.9</v>
      </c>
      <c r="DC42">
        <f t="shared" si="2"/>
        <v>0</v>
      </c>
      <c r="DD42" t="s">
        <v>3</v>
      </c>
      <c r="DE42" t="s">
        <v>3</v>
      </c>
      <c r="DF42">
        <f>ROUND(ROUND(AE42*AI42,0)*CX42,0)</f>
        <v>207</v>
      </c>
      <c r="DG42">
        <f>ROUND(ROUND(AF42,0)*CX42,0)</f>
        <v>0</v>
      </c>
      <c r="DH42">
        <f>ROUND(ROUND(AG42,0)*CX42,0)</f>
        <v>0</v>
      </c>
      <c r="DI42">
        <f t="shared" si="34"/>
        <v>0</v>
      </c>
      <c r="DJ42">
        <f>DF42</f>
        <v>207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ROW(Source!A33)</f>
        <v>33</v>
      </c>
      <c r="B43">
        <v>64971199</v>
      </c>
      <c r="C43">
        <v>64971355</v>
      </c>
      <c r="D43">
        <v>29113607</v>
      </c>
      <c r="E43">
        <v>1</v>
      </c>
      <c r="F43">
        <v>1</v>
      </c>
      <c r="G43">
        <v>1</v>
      </c>
      <c r="H43">
        <v>3</v>
      </c>
      <c r="I43" t="s">
        <v>268</v>
      </c>
      <c r="J43" t="s">
        <v>269</v>
      </c>
      <c r="K43" t="s">
        <v>270</v>
      </c>
      <c r="L43">
        <v>1348</v>
      </c>
      <c r="N43">
        <v>1009</v>
      </c>
      <c r="O43" t="s">
        <v>238</v>
      </c>
      <c r="P43" t="s">
        <v>238</v>
      </c>
      <c r="Q43">
        <v>1000</v>
      </c>
      <c r="W43">
        <v>0</v>
      </c>
      <c r="X43">
        <v>696022960</v>
      </c>
      <c r="Y43">
        <f t="shared" si="0"/>
        <v>1.2E-2</v>
      </c>
      <c r="AA43">
        <v>184111.42</v>
      </c>
      <c r="AB43">
        <v>0</v>
      </c>
      <c r="AC43">
        <v>0</v>
      </c>
      <c r="AD43">
        <v>0</v>
      </c>
      <c r="AE43">
        <v>8190.01</v>
      </c>
      <c r="AF43">
        <v>0</v>
      </c>
      <c r="AG43">
        <v>0</v>
      </c>
      <c r="AH43">
        <v>0</v>
      </c>
      <c r="AI43">
        <v>22.48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1.2E-2</v>
      </c>
      <c r="AU43" t="s">
        <v>3</v>
      </c>
      <c r="AV43">
        <v>0</v>
      </c>
      <c r="AW43">
        <v>2</v>
      </c>
      <c r="AX43">
        <v>64971368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ROUND(Y43*Source!I33,7)</f>
        <v>4.6620000000000003E-3</v>
      </c>
      <c r="CY43">
        <f>AA43</f>
        <v>184111.42</v>
      </c>
      <c r="CZ43">
        <f>AE43</f>
        <v>8190.01</v>
      </c>
      <c r="DA43">
        <f>AI43</f>
        <v>22.48</v>
      </c>
      <c r="DB43">
        <f t="shared" si="1"/>
        <v>98.28</v>
      </c>
      <c r="DC43">
        <f t="shared" si="2"/>
        <v>0</v>
      </c>
      <c r="DD43" t="s">
        <v>3</v>
      </c>
      <c r="DE43" t="s">
        <v>3</v>
      </c>
      <c r="DF43">
        <f>ROUND(ROUND(AE43*AI43,0)*CX43,0)</f>
        <v>858</v>
      </c>
      <c r="DG43">
        <f>ROUND(ROUND(AF43,0)*CX43,0)</f>
        <v>0</v>
      </c>
      <c r="DH43">
        <f>ROUND(ROUND(AG43,0)*CX43,0)</f>
        <v>0</v>
      </c>
      <c r="DI43">
        <f t="shared" si="34"/>
        <v>0</v>
      </c>
      <c r="DJ43">
        <f>DF43</f>
        <v>858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ROW(Source!A33)</f>
        <v>33</v>
      </c>
      <c r="B44">
        <v>64971199</v>
      </c>
      <c r="C44">
        <v>64971355</v>
      </c>
      <c r="D44">
        <v>29113168</v>
      </c>
      <c r="E44">
        <v>1</v>
      </c>
      <c r="F44">
        <v>1</v>
      </c>
      <c r="G44">
        <v>1</v>
      </c>
      <c r="H44">
        <v>3</v>
      </c>
      <c r="I44" t="s">
        <v>271</v>
      </c>
      <c r="J44" t="s">
        <v>272</v>
      </c>
      <c r="K44" t="s">
        <v>273</v>
      </c>
      <c r="L44">
        <v>1348</v>
      </c>
      <c r="N44">
        <v>1009</v>
      </c>
      <c r="O44" t="s">
        <v>238</v>
      </c>
      <c r="P44" t="s">
        <v>238</v>
      </c>
      <c r="Q44">
        <v>1000</v>
      </c>
      <c r="W44">
        <v>0</v>
      </c>
      <c r="X44">
        <v>-1518623752</v>
      </c>
      <c r="Y44">
        <f t="shared" si="0"/>
        <v>0.78200000000000003</v>
      </c>
      <c r="AA44">
        <v>87808.08</v>
      </c>
      <c r="AB44">
        <v>0</v>
      </c>
      <c r="AC44">
        <v>0</v>
      </c>
      <c r="AD44">
        <v>0</v>
      </c>
      <c r="AE44">
        <v>11200.01</v>
      </c>
      <c r="AF44">
        <v>0</v>
      </c>
      <c r="AG44">
        <v>0</v>
      </c>
      <c r="AH44">
        <v>0</v>
      </c>
      <c r="AI44">
        <v>7.84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0.78200000000000003</v>
      </c>
      <c r="AU44" t="s">
        <v>3</v>
      </c>
      <c r="AV44">
        <v>0</v>
      </c>
      <c r="AW44">
        <v>2</v>
      </c>
      <c r="AX44">
        <v>64971369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ROUND(Y44*Source!I33,7)</f>
        <v>0.30380699999999999</v>
      </c>
      <c r="CY44">
        <f>AA44</f>
        <v>87808.08</v>
      </c>
      <c r="CZ44">
        <f>AE44</f>
        <v>11200.01</v>
      </c>
      <c r="DA44">
        <f>AI44</f>
        <v>7.84</v>
      </c>
      <c r="DB44">
        <f t="shared" si="1"/>
        <v>8758.41</v>
      </c>
      <c r="DC44">
        <f t="shared" si="2"/>
        <v>0</v>
      </c>
      <c r="DD44" t="s">
        <v>3</v>
      </c>
      <c r="DE44" t="s">
        <v>3</v>
      </c>
      <c r="DF44">
        <f>ROUND(ROUND(AE44*AI44,0)*CX44,0)</f>
        <v>26677</v>
      </c>
      <c r="DG44">
        <f>ROUND(ROUND(AF44,0)*CX44,0)</f>
        <v>0</v>
      </c>
      <c r="DH44">
        <f>ROUND(ROUND(AG44,0)*CX44,0)</f>
        <v>0</v>
      </c>
      <c r="DI44">
        <f t="shared" si="34"/>
        <v>0</v>
      </c>
      <c r="DJ44">
        <f>DF44</f>
        <v>26677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ROW(Source!A34)</f>
        <v>34</v>
      </c>
      <c r="B45">
        <v>64971202</v>
      </c>
      <c r="C45">
        <v>64971370</v>
      </c>
      <c r="D45">
        <v>18409850</v>
      </c>
      <c r="E45">
        <v>1</v>
      </c>
      <c r="F45">
        <v>1</v>
      </c>
      <c r="G45">
        <v>1</v>
      </c>
      <c r="H45">
        <v>1</v>
      </c>
      <c r="I45" t="s">
        <v>274</v>
      </c>
      <c r="J45" t="s">
        <v>3</v>
      </c>
      <c r="K45" t="s">
        <v>275</v>
      </c>
      <c r="L45">
        <v>1369</v>
      </c>
      <c r="N45">
        <v>1013</v>
      </c>
      <c r="O45" t="s">
        <v>209</v>
      </c>
      <c r="P45" t="s">
        <v>209</v>
      </c>
      <c r="Q45">
        <v>1</v>
      </c>
      <c r="W45">
        <v>0</v>
      </c>
      <c r="X45">
        <v>855544366</v>
      </c>
      <c r="Y45">
        <f>(AT45*ROUND((0.2+1),7))</f>
        <v>7.5960000000000001</v>
      </c>
      <c r="AA45">
        <v>0</v>
      </c>
      <c r="AB45">
        <v>0</v>
      </c>
      <c r="AC45">
        <v>0</v>
      </c>
      <c r="AD45">
        <v>9.07</v>
      </c>
      <c r="AE45">
        <v>0</v>
      </c>
      <c r="AF45">
        <v>0</v>
      </c>
      <c r="AG45">
        <v>0</v>
      </c>
      <c r="AH45">
        <v>9.07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6.33</v>
      </c>
      <c r="AU45" t="s">
        <v>53</v>
      </c>
      <c r="AV45">
        <v>1</v>
      </c>
      <c r="AW45">
        <v>2</v>
      </c>
      <c r="AX45">
        <v>64971376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ROUND(AT45*Source!I34*AH45*AL45,0)</f>
        <v>80</v>
      </c>
      <c r="CV45">
        <f>ROUND(Y45*Source!I34,7)</f>
        <v>10.638957599999999</v>
      </c>
      <c r="CW45">
        <v>0</v>
      </c>
      <c r="CX45">
        <f>ROUND(Y45*Source!I34,7)</f>
        <v>10.638957599999999</v>
      </c>
      <c r="CY45">
        <f>AD45</f>
        <v>9.07</v>
      </c>
      <c r="CZ45">
        <f>AH45</f>
        <v>9.07</v>
      </c>
      <c r="DA45">
        <f>AL45</f>
        <v>1</v>
      </c>
      <c r="DB45">
        <f>ROUND((ROUND(AT45*CZ45,2)*ROUND((0.2+1),7)),2)</f>
        <v>68.89</v>
      </c>
      <c r="DC45">
        <f>ROUND((ROUND(AT45*AG45,2)*ROUND((0.2+1),7)),2)</f>
        <v>0</v>
      </c>
      <c r="DD45" t="s">
        <v>3</v>
      </c>
      <c r="DE45" t="s">
        <v>3</v>
      </c>
      <c r="DF45">
        <f>ROUND(ROUND(AE45,2)*CX45,2)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96.5</v>
      </c>
      <c r="DJ45">
        <f>DI45</f>
        <v>96.5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64971202</v>
      </c>
      <c r="C46">
        <v>64971370</v>
      </c>
      <c r="D46">
        <v>29172629</v>
      </c>
      <c r="E46">
        <v>1</v>
      </c>
      <c r="F46">
        <v>1</v>
      </c>
      <c r="G46">
        <v>1</v>
      </c>
      <c r="H46">
        <v>2</v>
      </c>
      <c r="I46" t="s">
        <v>276</v>
      </c>
      <c r="J46" t="s">
        <v>277</v>
      </c>
      <c r="K46" t="s">
        <v>278</v>
      </c>
      <c r="L46">
        <v>1368</v>
      </c>
      <c r="N46">
        <v>1011</v>
      </c>
      <c r="O46" t="s">
        <v>215</v>
      </c>
      <c r="P46" t="s">
        <v>215</v>
      </c>
      <c r="Q46">
        <v>1</v>
      </c>
      <c r="W46">
        <v>0</v>
      </c>
      <c r="X46">
        <v>-1349786022</v>
      </c>
      <c r="Y46">
        <f>(AT46*ROUND((0.2+1),7))</f>
        <v>3.42</v>
      </c>
      <c r="AA46">
        <v>0</v>
      </c>
      <c r="AB46">
        <v>2.7</v>
      </c>
      <c r="AC46">
        <v>0</v>
      </c>
      <c r="AD46">
        <v>0</v>
      </c>
      <c r="AE46">
        <v>0</v>
      </c>
      <c r="AF46">
        <v>2.7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2.85</v>
      </c>
      <c r="AU46" t="s">
        <v>53</v>
      </c>
      <c r="AV46">
        <v>0</v>
      </c>
      <c r="AW46">
        <v>2</v>
      </c>
      <c r="AX46">
        <v>64971377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ROUND(Y46*Source!I34*DO46,7)</f>
        <v>0</v>
      </c>
      <c r="CX46">
        <f>ROUND(Y46*Source!I34,7)</f>
        <v>4.7900520000000002</v>
      </c>
      <c r="CY46">
        <f>AB46</f>
        <v>2.7</v>
      </c>
      <c r="CZ46">
        <f>AF46</f>
        <v>2.7</v>
      </c>
      <c r="DA46">
        <f>AJ46</f>
        <v>1</v>
      </c>
      <c r="DB46">
        <f>ROUND((ROUND(AT46*CZ46,2)*ROUND((0.2+1),7)),2)</f>
        <v>9.24</v>
      </c>
      <c r="DC46">
        <f>ROUND((ROUND(AT46*AG46,2)*ROUND((0.2+1),7)),2)</f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12.93</v>
      </c>
      <c r="DH46">
        <f>ROUND(ROUND(AG46,2)*CX46,2)</f>
        <v>0</v>
      </c>
      <c r="DI46">
        <f>ROUND(ROUND(AH46,2)*CX46,2)</f>
        <v>0</v>
      </c>
      <c r="DJ46">
        <f>DG46</f>
        <v>12.93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64971202</v>
      </c>
      <c r="C47">
        <v>64971370</v>
      </c>
      <c r="D47">
        <v>29174913</v>
      </c>
      <c r="E47">
        <v>1</v>
      </c>
      <c r="F47">
        <v>1</v>
      </c>
      <c r="G47">
        <v>1</v>
      </c>
      <c r="H47">
        <v>2</v>
      </c>
      <c r="I47" t="s">
        <v>262</v>
      </c>
      <c r="J47" t="s">
        <v>263</v>
      </c>
      <c r="K47" t="s">
        <v>264</v>
      </c>
      <c r="L47">
        <v>1368</v>
      </c>
      <c r="N47">
        <v>1011</v>
      </c>
      <c r="O47" t="s">
        <v>215</v>
      </c>
      <c r="P47" t="s">
        <v>215</v>
      </c>
      <c r="Q47">
        <v>1</v>
      </c>
      <c r="W47">
        <v>0</v>
      </c>
      <c r="X47">
        <v>1230759911</v>
      </c>
      <c r="Y47">
        <f>(AT47*ROUND((0.2+1),7))</f>
        <v>0.12</v>
      </c>
      <c r="AA47">
        <v>0</v>
      </c>
      <c r="AB47">
        <v>87.17</v>
      </c>
      <c r="AC47">
        <v>11.6</v>
      </c>
      <c r="AD47">
        <v>0</v>
      </c>
      <c r="AE47">
        <v>0</v>
      </c>
      <c r="AF47">
        <v>87.17</v>
      </c>
      <c r="AG47">
        <v>11.6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</v>
      </c>
      <c r="AU47" t="s">
        <v>53</v>
      </c>
      <c r="AV47">
        <v>0</v>
      </c>
      <c r="AW47">
        <v>2</v>
      </c>
      <c r="AX47">
        <v>64971378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ROUND(Y47*Source!I34*DO47,7)</f>
        <v>0</v>
      </c>
      <c r="CX47">
        <f>ROUND(Y47*Source!I34,7)</f>
        <v>0.168072</v>
      </c>
      <c r="CY47">
        <f>AB47</f>
        <v>87.17</v>
      </c>
      <c r="CZ47">
        <f>AF47</f>
        <v>87.17</v>
      </c>
      <c r="DA47">
        <f>AJ47</f>
        <v>1</v>
      </c>
      <c r="DB47">
        <f>ROUND((ROUND(AT47*CZ47,2)*ROUND((0.2+1),7)),2)</f>
        <v>10.46</v>
      </c>
      <c r="DC47">
        <f>ROUND((ROUND(AT47*AG47,2)*ROUND((0.2+1),7)),2)</f>
        <v>1.39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14.65</v>
      </c>
      <c r="DH47">
        <f>ROUND(ROUND(AG47,2)*CX47,2)</f>
        <v>1.95</v>
      </c>
      <c r="DI47">
        <f>ROUND(ROUND(AH47,2)*CX47,2)</f>
        <v>0</v>
      </c>
      <c r="DJ47">
        <f>DG47</f>
        <v>14.65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ROW(Source!A34)</f>
        <v>34</v>
      </c>
      <c r="B48">
        <v>64971202</v>
      </c>
      <c r="C48">
        <v>64971370</v>
      </c>
      <c r="D48">
        <v>29108052</v>
      </c>
      <c r="E48">
        <v>1</v>
      </c>
      <c r="F48">
        <v>1</v>
      </c>
      <c r="G48">
        <v>1</v>
      </c>
      <c r="H48">
        <v>3</v>
      </c>
      <c r="I48" t="s">
        <v>279</v>
      </c>
      <c r="J48" t="s">
        <v>280</v>
      </c>
      <c r="K48" t="s">
        <v>281</v>
      </c>
      <c r="L48">
        <v>1346</v>
      </c>
      <c r="N48">
        <v>1009</v>
      </c>
      <c r="O48" t="s">
        <v>242</v>
      </c>
      <c r="P48" t="s">
        <v>242</v>
      </c>
      <c r="Q48">
        <v>1</v>
      </c>
      <c r="W48">
        <v>0</v>
      </c>
      <c r="X48">
        <v>-1538363709</v>
      </c>
      <c r="Y48">
        <f>AT48</f>
        <v>34.65</v>
      </c>
      <c r="AA48">
        <v>17.82</v>
      </c>
      <c r="AB48">
        <v>0</v>
      </c>
      <c r="AC48">
        <v>0</v>
      </c>
      <c r="AD48">
        <v>0</v>
      </c>
      <c r="AE48">
        <v>17.82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34.65</v>
      </c>
      <c r="AU48" t="s">
        <v>3</v>
      </c>
      <c r="AV48">
        <v>0</v>
      </c>
      <c r="AW48">
        <v>2</v>
      </c>
      <c r="AX48">
        <v>64971379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ROUND(Y48*Source!I34,7)</f>
        <v>48.530790000000003</v>
      </c>
      <c r="CY48">
        <f>AA48</f>
        <v>17.82</v>
      </c>
      <c r="CZ48">
        <f>AE48</f>
        <v>17.82</v>
      </c>
      <c r="DA48">
        <f>AI48</f>
        <v>1</v>
      </c>
      <c r="DB48">
        <f>ROUND(ROUND(AT48*CZ48,2),2)</f>
        <v>617.46</v>
      </c>
      <c r="DC48">
        <f>ROUND(ROUND(AT48*AG48,2),2)</f>
        <v>0</v>
      </c>
      <c r="DD48" t="s">
        <v>3</v>
      </c>
      <c r="DE48" t="s">
        <v>3</v>
      </c>
      <c r="DF48">
        <f>ROUND(ROUND(AE48,2)*CX48,2)</f>
        <v>864.82</v>
      </c>
      <c r="DG48">
        <f>ROUND(ROUND(AF48,2)*CX48,2)</f>
        <v>0</v>
      </c>
      <c r="DH48">
        <f>ROUND(ROUND(AG48,2)*CX48,2)</f>
        <v>0</v>
      </c>
      <c r="DI48">
        <f>ROUND(ROUND(AH48,2)*CX48,2)</f>
        <v>0</v>
      </c>
      <c r="DJ48">
        <f>DF48</f>
        <v>864.82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ROW(Source!A34)</f>
        <v>34</v>
      </c>
      <c r="B49">
        <v>64971202</v>
      </c>
      <c r="C49">
        <v>64971370</v>
      </c>
      <c r="D49">
        <v>29111244</v>
      </c>
      <c r="E49">
        <v>1</v>
      </c>
      <c r="F49">
        <v>1</v>
      </c>
      <c r="G49">
        <v>1</v>
      </c>
      <c r="H49">
        <v>3</v>
      </c>
      <c r="I49" t="s">
        <v>282</v>
      </c>
      <c r="J49" t="s">
        <v>283</v>
      </c>
      <c r="K49" t="s">
        <v>284</v>
      </c>
      <c r="L49">
        <v>1348</v>
      </c>
      <c r="N49">
        <v>1009</v>
      </c>
      <c r="O49" t="s">
        <v>238</v>
      </c>
      <c r="P49" t="s">
        <v>238</v>
      </c>
      <c r="Q49">
        <v>1000</v>
      </c>
      <c r="W49">
        <v>0</v>
      </c>
      <c r="X49">
        <v>813080183</v>
      </c>
      <c r="Y49">
        <f>AT49</f>
        <v>1.2999999999999999E-2</v>
      </c>
      <c r="AA49">
        <v>24552.99</v>
      </c>
      <c r="AB49">
        <v>0</v>
      </c>
      <c r="AC49">
        <v>0</v>
      </c>
      <c r="AD49">
        <v>0</v>
      </c>
      <c r="AE49">
        <v>24552.99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1.2999999999999999E-2</v>
      </c>
      <c r="AU49" t="s">
        <v>3</v>
      </c>
      <c r="AV49">
        <v>0</v>
      </c>
      <c r="AW49">
        <v>2</v>
      </c>
      <c r="AX49">
        <v>64971380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ROUND(Y49*Source!I34,7)</f>
        <v>1.82078E-2</v>
      </c>
      <c r="CY49">
        <f>AA49</f>
        <v>24552.99</v>
      </c>
      <c r="CZ49">
        <f>AE49</f>
        <v>24552.99</v>
      </c>
      <c r="DA49">
        <f>AI49</f>
        <v>1</v>
      </c>
      <c r="DB49">
        <f>ROUND(ROUND(AT49*CZ49,2),2)</f>
        <v>319.19</v>
      </c>
      <c r="DC49">
        <f>ROUND(ROUND(AT49*AG49,2),2)</f>
        <v>0</v>
      </c>
      <c r="DD49" t="s">
        <v>3</v>
      </c>
      <c r="DE49" t="s">
        <v>3</v>
      </c>
      <c r="DF49">
        <f>ROUND(ROUND(AE49,2)*CX49,2)</f>
        <v>447.06</v>
      </c>
      <c r="DG49">
        <f>ROUND(ROUND(AF49,2)*CX49,2)</f>
        <v>0</v>
      </c>
      <c r="DH49">
        <f>ROUND(ROUND(AG49,2)*CX49,2)</f>
        <v>0</v>
      </c>
      <c r="DI49">
        <f>ROUND(ROUND(AH49,2)*CX49,2)</f>
        <v>0</v>
      </c>
      <c r="DJ49">
        <f>DF49</f>
        <v>447.06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ROW(Source!A35)</f>
        <v>35</v>
      </c>
      <c r="B50">
        <v>64971199</v>
      </c>
      <c r="C50">
        <v>64971370</v>
      </c>
      <c r="D50">
        <v>18409850</v>
      </c>
      <c r="E50">
        <v>1</v>
      </c>
      <c r="F50">
        <v>1</v>
      </c>
      <c r="G50">
        <v>1</v>
      </c>
      <c r="H50">
        <v>1</v>
      </c>
      <c r="I50" t="s">
        <v>274</v>
      </c>
      <c r="J50" t="s">
        <v>3</v>
      </c>
      <c r="K50" t="s">
        <v>275</v>
      </c>
      <c r="L50">
        <v>1369</v>
      </c>
      <c r="N50">
        <v>1013</v>
      </c>
      <c r="O50" t="s">
        <v>209</v>
      </c>
      <c r="P50" t="s">
        <v>209</v>
      </c>
      <c r="Q50">
        <v>1</v>
      </c>
      <c r="W50">
        <v>0</v>
      </c>
      <c r="X50">
        <v>855544366</v>
      </c>
      <c r="Y50">
        <f>(AT50*ROUND((0.2+1),7))</f>
        <v>7.5960000000000001</v>
      </c>
      <c r="AA50">
        <v>0</v>
      </c>
      <c r="AB50">
        <v>0</v>
      </c>
      <c r="AC50">
        <v>0</v>
      </c>
      <c r="AD50">
        <v>9.07</v>
      </c>
      <c r="AE50">
        <v>0</v>
      </c>
      <c r="AF50">
        <v>0</v>
      </c>
      <c r="AG50">
        <v>0</v>
      </c>
      <c r="AH50">
        <v>9.07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6.33</v>
      </c>
      <c r="AU50" t="s">
        <v>53</v>
      </c>
      <c r="AV50">
        <v>1</v>
      </c>
      <c r="AW50">
        <v>2</v>
      </c>
      <c r="AX50">
        <v>64971376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ROUND(AT50*Source!I35*AH50*AL50,0)</f>
        <v>80</v>
      </c>
      <c r="CV50">
        <f>ROUND(Y50*Source!I35,7)</f>
        <v>10.638957599999999</v>
      </c>
      <c r="CW50">
        <v>0</v>
      </c>
      <c r="CX50">
        <f>ROUND(Y50*Source!I35,7)</f>
        <v>10.638957599999999</v>
      </c>
      <c r="CY50">
        <f>AD50</f>
        <v>9.07</v>
      </c>
      <c r="CZ50">
        <f>AH50</f>
        <v>9.07</v>
      </c>
      <c r="DA50">
        <f>AL50</f>
        <v>1</v>
      </c>
      <c r="DB50">
        <f>ROUND((ROUND(AT50*CZ50,2)*ROUND((0.2+1),7)),2)</f>
        <v>68.89</v>
      </c>
      <c r="DC50">
        <f>ROUND((ROUND(AT50*AG50,2)*ROUND((0.2+1),7)),2)</f>
        <v>0</v>
      </c>
      <c r="DD50" t="s">
        <v>3</v>
      </c>
      <c r="DE50" t="s">
        <v>3</v>
      </c>
      <c r="DF50">
        <f>ROUND(ROUND(AE50,0)*CX50,0)</f>
        <v>0</v>
      </c>
      <c r="DG50">
        <f>ROUND(ROUND(AF50,0)*CX50,0)</f>
        <v>0</v>
      </c>
      <c r="DH50">
        <f>ROUND(ROUND(AG50,0)*CX50,0)</f>
        <v>0</v>
      </c>
      <c r="DI50">
        <f>ROUND(ROUND(AH50,0)*CX50,0)</f>
        <v>96</v>
      </c>
      <c r="DJ50">
        <f>DI50</f>
        <v>96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ROW(Source!A35)</f>
        <v>35</v>
      </c>
      <c r="B51">
        <v>64971199</v>
      </c>
      <c r="C51">
        <v>64971370</v>
      </c>
      <c r="D51">
        <v>29172629</v>
      </c>
      <c r="E51">
        <v>1</v>
      </c>
      <c r="F51">
        <v>1</v>
      </c>
      <c r="G51">
        <v>1</v>
      </c>
      <c r="H51">
        <v>2</v>
      </c>
      <c r="I51" t="s">
        <v>276</v>
      </c>
      <c r="J51" t="s">
        <v>277</v>
      </c>
      <c r="K51" t="s">
        <v>278</v>
      </c>
      <c r="L51">
        <v>1368</v>
      </c>
      <c r="N51">
        <v>1011</v>
      </c>
      <c r="O51" t="s">
        <v>215</v>
      </c>
      <c r="P51" t="s">
        <v>215</v>
      </c>
      <c r="Q51">
        <v>1</v>
      </c>
      <c r="W51">
        <v>0</v>
      </c>
      <c r="X51">
        <v>-1349786022</v>
      </c>
      <c r="Y51">
        <f>(AT51*ROUND((0.2+1),7))</f>
        <v>3.42</v>
      </c>
      <c r="AA51">
        <v>0</v>
      </c>
      <c r="AB51">
        <v>122.12</v>
      </c>
      <c r="AC51">
        <v>0</v>
      </c>
      <c r="AD51">
        <v>0</v>
      </c>
      <c r="AE51">
        <v>0</v>
      </c>
      <c r="AF51">
        <v>2.7</v>
      </c>
      <c r="AG51">
        <v>0</v>
      </c>
      <c r="AH51">
        <v>0</v>
      </c>
      <c r="AI51">
        <v>1</v>
      </c>
      <c r="AJ51">
        <v>45.23</v>
      </c>
      <c r="AK51">
        <v>50.93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2.85</v>
      </c>
      <c r="AU51" t="s">
        <v>53</v>
      </c>
      <c r="AV51">
        <v>0</v>
      </c>
      <c r="AW51">
        <v>2</v>
      </c>
      <c r="AX51">
        <v>64971377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ROUND(Y51*Source!I35*DO51,7)</f>
        <v>0</v>
      </c>
      <c r="CX51">
        <f>ROUND(Y51*Source!I35,7)</f>
        <v>4.7900520000000002</v>
      </c>
      <c r="CY51">
        <f>AB51</f>
        <v>122.12</v>
      </c>
      <c r="CZ51">
        <f>AF51</f>
        <v>2.7</v>
      </c>
      <c r="DA51">
        <f>AJ51</f>
        <v>45.23</v>
      </c>
      <c r="DB51">
        <f>ROUND((ROUND(AT51*CZ51,2)*ROUND((0.2+1),7)),2)</f>
        <v>9.24</v>
      </c>
      <c r="DC51">
        <f>ROUND((ROUND(AT51*AG51,2)*ROUND((0.2+1),7)),2)</f>
        <v>0</v>
      </c>
      <c r="DD51" t="s">
        <v>3</v>
      </c>
      <c r="DE51" t="s">
        <v>3</v>
      </c>
      <c r="DF51">
        <f>ROUND(ROUND(AE51,0)*CX51,0)</f>
        <v>0</v>
      </c>
      <c r="DG51">
        <f>ROUND(ROUND(AF51*AJ51,0)*CX51,0)</f>
        <v>584</v>
      </c>
      <c r="DH51">
        <f>ROUND(ROUND(AG51*AK51,0)*CX51,0)</f>
        <v>0</v>
      </c>
      <c r="DI51">
        <f>ROUND(ROUND(AH51,0)*CX51,0)</f>
        <v>0</v>
      </c>
      <c r="DJ51">
        <f>DG51</f>
        <v>584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ROW(Source!A35)</f>
        <v>35</v>
      </c>
      <c r="B52">
        <v>64971199</v>
      </c>
      <c r="C52">
        <v>64971370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262</v>
      </c>
      <c r="J52" t="s">
        <v>263</v>
      </c>
      <c r="K52" t="s">
        <v>264</v>
      </c>
      <c r="L52">
        <v>1368</v>
      </c>
      <c r="N52">
        <v>1011</v>
      </c>
      <c r="O52" t="s">
        <v>215</v>
      </c>
      <c r="P52" t="s">
        <v>215</v>
      </c>
      <c r="Q52">
        <v>1</v>
      </c>
      <c r="W52">
        <v>0</v>
      </c>
      <c r="X52">
        <v>1230759911</v>
      </c>
      <c r="Y52">
        <f>(AT52*ROUND((0.2+1),7))</f>
        <v>0.12</v>
      </c>
      <c r="AA52">
        <v>0</v>
      </c>
      <c r="AB52">
        <v>2113</v>
      </c>
      <c r="AC52">
        <v>590.79</v>
      </c>
      <c r="AD52">
        <v>0</v>
      </c>
      <c r="AE52">
        <v>0</v>
      </c>
      <c r="AF52">
        <v>87.17</v>
      </c>
      <c r="AG52">
        <v>11.6</v>
      </c>
      <c r="AH52">
        <v>0</v>
      </c>
      <c r="AI52">
        <v>1</v>
      </c>
      <c r="AJ52">
        <v>24.24</v>
      </c>
      <c r="AK52">
        <v>50.93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</v>
      </c>
      <c r="AU52" t="s">
        <v>53</v>
      </c>
      <c r="AV52">
        <v>0</v>
      </c>
      <c r="AW52">
        <v>2</v>
      </c>
      <c r="AX52">
        <v>64971378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ROUND(Y52*Source!I35*DO52,7)</f>
        <v>0</v>
      </c>
      <c r="CX52">
        <f>ROUND(Y52*Source!I35,7)</f>
        <v>0.168072</v>
      </c>
      <c r="CY52">
        <f>AB52</f>
        <v>2113</v>
      </c>
      <c r="CZ52">
        <f>AF52</f>
        <v>87.17</v>
      </c>
      <c r="DA52">
        <f>AJ52</f>
        <v>24.24</v>
      </c>
      <c r="DB52">
        <f>ROUND((ROUND(AT52*CZ52,2)*ROUND((0.2+1),7)),2)</f>
        <v>10.46</v>
      </c>
      <c r="DC52">
        <f>ROUND((ROUND(AT52*AG52,2)*ROUND((0.2+1),7)),2)</f>
        <v>1.39</v>
      </c>
      <c r="DD52" t="s">
        <v>3</v>
      </c>
      <c r="DE52" t="s">
        <v>3</v>
      </c>
      <c r="DF52">
        <f>ROUND(ROUND(AE52,0)*CX52,0)</f>
        <v>0</v>
      </c>
      <c r="DG52">
        <f>ROUND(ROUND(AF52*AJ52,0)*CX52,0)</f>
        <v>355</v>
      </c>
      <c r="DH52">
        <f>ROUND(ROUND(AG52*AK52,0)*CX52,0)</f>
        <v>99</v>
      </c>
      <c r="DI52">
        <f>ROUND(ROUND(AH52,0)*CX52,0)</f>
        <v>0</v>
      </c>
      <c r="DJ52">
        <f>DG52</f>
        <v>355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ROW(Source!A35)</f>
        <v>35</v>
      </c>
      <c r="B53">
        <v>64971199</v>
      </c>
      <c r="C53">
        <v>64971370</v>
      </c>
      <c r="D53">
        <v>29108052</v>
      </c>
      <c r="E53">
        <v>1</v>
      </c>
      <c r="F53">
        <v>1</v>
      </c>
      <c r="G53">
        <v>1</v>
      </c>
      <c r="H53">
        <v>3</v>
      </c>
      <c r="I53" t="s">
        <v>279</v>
      </c>
      <c r="J53" t="s">
        <v>280</v>
      </c>
      <c r="K53" t="s">
        <v>281</v>
      </c>
      <c r="L53">
        <v>1346</v>
      </c>
      <c r="N53">
        <v>1009</v>
      </c>
      <c r="O53" t="s">
        <v>242</v>
      </c>
      <c r="P53" t="s">
        <v>242</v>
      </c>
      <c r="Q53">
        <v>1</v>
      </c>
      <c r="W53">
        <v>0</v>
      </c>
      <c r="X53">
        <v>-1538363709</v>
      </c>
      <c r="Y53">
        <f t="shared" ref="Y53:Y84" si="35">AT53</f>
        <v>34.65</v>
      </c>
      <c r="AA53">
        <v>198.16</v>
      </c>
      <c r="AB53">
        <v>0</v>
      </c>
      <c r="AC53">
        <v>0</v>
      </c>
      <c r="AD53">
        <v>0</v>
      </c>
      <c r="AE53">
        <v>17.82</v>
      </c>
      <c r="AF53">
        <v>0</v>
      </c>
      <c r="AG53">
        <v>0</v>
      </c>
      <c r="AH53">
        <v>0</v>
      </c>
      <c r="AI53">
        <v>11.12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34.65</v>
      </c>
      <c r="AU53" t="s">
        <v>3</v>
      </c>
      <c r="AV53">
        <v>0</v>
      </c>
      <c r="AW53">
        <v>2</v>
      </c>
      <c r="AX53">
        <v>64971379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ROUND(Y53*Source!I35,7)</f>
        <v>48.530790000000003</v>
      </c>
      <c r="CY53">
        <f>AA53</f>
        <v>198.16</v>
      </c>
      <c r="CZ53">
        <f>AE53</f>
        <v>17.82</v>
      </c>
      <c r="DA53">
        <f>AI53</f>
        <v>11.12</v>
      </c>
      <c r="DB53">
        <f t="shared" ref="DB53:DB84" si="36">ROUND(ROUND(AT53*CZ53,2),2)</f>
        <v>617.46</v>
      </c>
      <c r="DC53">
        <f t="shared" ref="DC53:DC84" si="37">ROUND(ROUND(AT53*AG53,2),2)</f>
        <v>0</v>
      </c>
      <c r="DD53" t="s">
        <v>3</v>
      </c>
      <c r="DE53" t="s">
        <v>3</v>
      </c>
      <c r="DF53">
        <f>ROUND(ROUND(AE53*AI53,0)*CX53,0)</f>
        <v>9609</v>
      </c>
      <c r="DG53">
        <f>ROUND(ROUND(AF53,0)*CX53,0)</f>
        <v>0</v>
      </c>
      <c r="DH53">
        <f>ROUND(ROUND(AG53,0)*CX53,0)</f>
        <v>0</v>
      </c>
      <c r="DI53">
        <f>ROUND(ROUND(AH53,0)*CX53,0)</f>
        <v>0</v>
      </c>
      <c r="DJ53">
        <f>DF53</f>
        <v>9609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ROW(Source!A35)</f>
        <v>35</v>
      </c>
      <c r="B54">
        <v>64971199</v>
      </c>
      <c r="C54">
        <v>64971370</v>
      </c>
      <c r="D54">
        <v>29111244</v>
      </c>
      <c r="E54">
        <v>1</v>
      </c>
      <c r="F54">
        <v>1</v>
      </c>
      <c r="G54">
        <v>1</v>
      </c>
      <c r="H54">
        <v>3</v>
      </c>
      <c r="I54" t="s">
        <v>282</v>
      </c>
      <c r="J54" t="s">
        <v>283</v>
      </c>
      <c r="K54" t="s">
        <v>284</v>
      </c>
      <c r="L54">
        <v>1348</v>
      </c>
      <c r="N54">
        <v>1009</v>
      </c>
      <c r="O54" t="s">
        <v>238</v>
      </c>
      <c r="P54" t="s">
        <v>238</v>
      </c>
      <c r="Q54">
        <v>1000</v>
      </c>
      <c r="W54">
        <v>0</v>
      </c>
      <c r="X54">
        <v>813080183</v>
      </c>
      <c r="Y54">
        <f t="shared" si="35"/>
        <v>1.2999999999999999E-2</v>
      </c>
      <c r="AA54">
        <v>62855.65</v>
      </c>
      <c r="AB54">
        <v>0</v>
      </c>
      <c r="AC54">
        <v>0</v>
      </c>
      <c r="AD54">
        <v>0</v>
      </c>
      <c r="AE54">
        <v>24552.99</v>
      </c>
      <c r="AF54">
        <v>0</v>
      </c>
      <c r="AG54">
        <v>0</v>
      </c>
      <c r="AH54">
        <v>0</v>
      </c>
      <c r="AI54">
        <v>2.56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1.2999999999999999E-2</v>
      </c>
      <c r="AU54" t="s">
        <v>3</v>
      </c>
      <c r="AV54">
        <v>0</v>
      </c>
      <c r="AW54">
        <v>2</v>
      </c>
      <c r="AX54">
        <v>64971380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ROUND(Y54*Source!I35,7)</f>
        <v>1.82078E-2</v>
      </c>
      <c r="CY54">
        <f>AA54</f>
        <v>62855.65</v>
      </c>
      <c r="CZ54">
        <f>AE54</f>
        <v>24552.99</v>
      </c>
      <c r="DA54">
        <f>AI54</f>
        <v>2.56</v>
      </c>
      <c r="DB54">
        <f t="shared" si="36"/>
        <v>319.19</v>
      </c>
      <c r="DC54">
        <f t="shared" si="37"/>
        <v>0</v>
      </c>
      <c r="DD54" t="s">
        <v>3</v>
      </c>
      <c r="DE54" t="s">
        <v>3</v>
      </c>
      <c r="DF54">
        <f>ROUND(ROUND(AE54*AI54,0)*CX54,0)</f>
        <v>1144</v>
      </c>
      <c r="DG54">
        <f>ROUND(ROUND(AF54,0)*CX54,0)</f>
        <v>0</v>
      </c>
      <c r="DH54">
        <f>ROUND(ROUND(AG54,0)*CX54,0)</f>
        <v>0</v>
      </c>
      <c r="DI54">
        <f>ROUND(ROUND(AH54,0)*CX54,0)</f>
        <v>0</v>
      </c>
      <c r="DJ54">
        <f>DF54</f>
        <v>1144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ROW(Source!A36)</f>
        <v>36</v>
      </c>
      <c r="B55">
        <v>64971202</v>
      </c>
      <c r="C55">
        <v>64971381</v>
      </c>
      <c r="D55">
        <v>18407150</v>
      </c>
      <c r="E55">
        <v>1</v>
      </c>
      <c r="F55">
        <v>1</v>
      </c>
      <c r="G55">
        <v>1</v>
      </c>
      <c r="H55">
        <v>1</v>
      </c>
      <c r="I55" t="s">
        <v>257</v>
      </c>
      <c r="J55" t="s">
        <v>3</v>
      </c>
      <c r="K55" t="s">
        <v>258</v>
      </c>
      <c r="L55">
        <v>1369</v>
      </c>
      <c r="N55">
        <v>1013</v>
      </c>
      <c r="O55" t="s">
        <v>209</v>
      </c>
      <c r="P55" t="s">
        <v>209</v>
      </c>
      <c r="Q55">
        <v>1</v>
      </c>
      <c r="W55">
        <v>0</v>
      </c>
      <c r="X55">
        <v>-931037793</v>
      </c>
      <c r="Y55">
        <f t="shared" si="35"/>
        <v>31.41</v>
      </c>
      <c r="AA55">
        <v>0</v>
      </c>
      <c r="AB55">
        <v>0</v>
      </c>
      <c r="AC55">
        <v>0</v>
      </c>
      <c r="AD55">
        <v>8.5299999999999994</v>
      </c>
      <c r="AE55">
        <v>0</v>
      </c>
      <c r="AF55">
        <v>0</v>
      </c>
      <c r="AG55">
        <v>0</v>
      </c>
      <c r="AH55">
        <v>8.5299999999999994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31.41</v>
      </c>
      <c r="AU55" t="s">
        <v>3</v>
      </c>
      <c r="AV55">
        <v>1</v>
      </c>
      <c r="AW55">
        <v>2</v>
      </c>
      <c r="AX55">
        <v>64971390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ROUND(AT55*Source!I36*AH55*AL55,0)</f>
        <v>81</v>
      </c>
      <c r="CV55">
        <f>ROUND(Y55*Source!I36,7)</f>
        <v>9.5360759999999996</v>
      </c>
      <c r="CW55">
        <v>0</v>
      </c>
      <c r="CX55">
        <f>ROUND(Y55*Source!I36,7)</f>
        <v>9.5360759999999996</v>
      </c>
      <c r="CY55">
        <f>AD55</f>
        <v>8.5299999999999994</v>
      </c>
      <c r="CZ55">
        <f>AH55</f>
        <v>8.5299999999999994</v>
      </c>
      <c r="DA55">
        <f>AL55</f>
        <v>1</v>
      </c>
      <c r="DB55">
        <f t="shared" si="36"/>
        <v>267.93</v>
      </c>
      <c r="DC55">
        <f t="shared" si="37"/>
        <v>0</v>
      </c>
      <c r="DD55" t="s">
        <v>3</v>
      </c>
      <c r="DE55" t="s">
        <v>3</v>
      </c>
      <c r="DF55">
        <f t="shared" ref="DF55:DF62" si="38">ROUND(ROUND(AE55,2)*CX55,2)</f>
        <v>0</v>
      </c>
      <c r="DG55">
        <f t="shared" ref="DG55:DG62" si="39">ROUND(ROUND(AF55,2)*CX55,2)</f>
        <v>0</v>
      </c>
      <c r="DH55">
        <f t="shared" ref="DH55:DH62" si="40">ROUND(ROUND(AG55,2)*CX55,2)</f>
        <v>0</v>
      </c>
      <c r="DI55">
        <f t="shared" ref="DI55:DI62" si="41">ROUND(ROUND(AH55,2)*CX55,2)</f>
        <v>81.34</v>
      </c>
      <c r="DJ55">
        <f>DI55</f>
        <v>81.34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ROW(Source!A36)</f>
        <v>36</v>
      </c>
      <c r="B56">
        <v>64971202</v>
      </c>
      <c r="C56">
        <v>64971381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31</v>
      </c>
      <c r="J56" t="s">
        <v>3</v>
      </c>
      <c r="K56" t="s">
        <v>210</v>
      </c>
      <c r="L56">
        <v>608254</v>
      </c>
      <c r="N56">
        <v>1013</v>
      </c>
      <c r="O56" t="s">
        <v>211</v>
      </c>
      <c r="P56" t="s">
        <v>211</v>
      </c>
      <c r="Q56">
        <v>1</v>
      </c>
      <c r="W56">
        <v>0</v>
      </c>
      <c r="X56">
        <v>-185737400</v>
      </c>
      <c r="Y56">
        <f t="shared" si="35"/>
        <v>0.16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0.16</v>
      </c>
      <c r="AU56" t="s">
        <v>3</v>
      </c>
      <c r="AV56">
        <v>2</v>
      </c>
      <c r="AW56">
        <v>2</v>
      </c>
      <c r="AX56">
        <v>64971391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ROUND(Y56*Source!I36,7)</f>
        <v>4.8576000000000001E-2</v>
      </c>
      <c r="CY56">
        <f>AD56</f>
        <v>0</v>
      </c>
      <c r="CZ56">
        <f>AH56</f>
        <v>0</v>
      </c>
      <c r="DA56">
        <f>AL56</f>
        <v>1</v>
      </c>
      <c r="DB56">
        <f t="shared" si="36"/>
        <v>0</v>
      </c>
      <c r="DC56">
        <f t="shared" si="37"/>
        <v>0</v>
      </c>
      <c r="DD56" t="s">
        <v>3</v>
      </c>
      <c r="DE56" t="s">
        <v>3</v>
      </c>
      <c r="DF56">
        <f t="shared" si="38"/>
        <v>0</v>
      </c>
      <c r="DG56">
        <f t="shared" si="39"/>
        <v>0</v>
      </c>
      <c r="DH56">
        <f t="shared" si="40"/>
        <v>0</v>
      </c>
      <c r="DI56">
        <f t="shared" si="4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ROW(Source!A36)</f>
        <v>36</v>
      </c>
      <c r="B57">
        <v>64971202</v>
      </c>
      <c r="C57">
        <v>64971381</v>
      </c>
      <c r="D57">
        <v>29172268</v>
      </c>
      <c r="E57">
        <v>1</v>
      </c>
      <c r="F57">
        <v>1</v>
      </c>
      <c r="G57">
        <v>1</v>
      </c>
      <c r="H57">
        <v>2</v>
      </c>
      <c r="I57" t="s">
        <v>259</v>
      </c>
      <c r="J57" t="s">
        <v>260</v>
      </c>
      <c r="K57" t="s">
        <v>261</v>
      </c>
      <c r="L57">
        <v>1368</v>
      </c>
      <c r="N57">
        <v>1011</v>
      </c>
      <c r="O57" t="s">
        <v>215</v>
      </c>
      <c r="P57" t="s">
        <v>215</v>
      </c>
      <c r="Q57">
        <v>1</v>
      </c>
      <c r="W57">
        <v>0</v>
      </c>
      <c r="X57">
        <v>-438066613</v>
      </c>
      <c r="Y57">
        <f t="shared" si="35"/>
        <v>0.11</v>
      </c>
      <c r="AA57">
        <v>0</v>
      </c>
      <c r="AB57">
        <v>86.4</v>
      </c>
      <c r="AC57">
        <v>13.5</v>
      </c>
      <c r="AD57">
        <v>0</v>
      </c>
      <c r="AE57">
        <v>0</v>
      </c>
      <c r="AF57">
        <v>86.4</v>
      </c>
      <c r="AG57">
        <v>13.5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0.11</v>
      </c>
      <c r="AU57" t="s">
        <v>3</v>
      </c>
      <c r="AV57">
        <v>0</v>
      </c>
      <c r="AW57">
        <v>2</v>
      </c>
      <c r="AX57">
        <v>64971392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ROUND(Y57*Source!I36*DO57,7)</f>
        <v>0</v>
      </c>
      <c r="CX57">
        <f>ROUND(Y57*Source!I36,7)</f>
        <v>3.3396000000000002E-2</v>
      </c>
      <c r="CY57">
        <f>AB57</f>
        <v>86.4</v>
      </c>
      <c r="CZ57">
        <f>AF57</f>
        <v>86.4</v>
      </c>
      <c r="DA57">
        <f>AJ57</f>
        <v>1</v>
      </c>
      <c r="DB57">
        <f t="shared" si="36"/>
        <v>9.5</v>
      </c>
      <c r="DC57">
        <f t="shared" si="37"/>
        <v>1.49</v>
      </c>
      <c r="DD57" t="s">
        <v>3</v>
      </c>
      <c r="DE57" t="s">
        <v>3</v>
      </c>
      <c r="DF57">
        <f t="shared" si="38"/>
        <v>0</v>
      </c>
      <c r="DG57">
        <f t="shared" si="39"/>
        <v>2.89</v>
      </c>
      <c r="DH57">
        <f t="shared" si="40"/>
        <v>0.45</v>
      </c>
      <c r="DI57">
        <f t="shared" si="41"/>
        <v>0</v>
      </c>
      <c r="DJ57">
        <f>DG57</f>
        <v>2.89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ROW(Source!A36)</f>
        <v>36</v>
      </c>
      <c r="B58">
        <v>64971202</v>
      </c>
      <c r="C58">
        <v>64971381</v>
      </c>
      <c r="D58">
        <v>29172379</v>
      </c>
      <c r="E58">
        <v>1</v>
      </c>
      <c r="F58">
        <v>1</v>
      </c>
      <c r="G58">
        <v>1</v>
      </c>
      <c r="H58">
        <v>2</v>
      </c>
      <c r="I58" t="s">
        <v>285</v>
      </c>
      <c r="J58" t="s">
        <v>286</v>
      </c>
      <c r="K58" t="s">
        <v>287</v>
      </c>
      <c r="L58">
        <v>1368</v>
      </c>
      <c r="N58">
        <v>1011</v>
      </c>
      <c r="O58" t="s">
        <v>215</v>
      </c>
      <c r="P58" t="s">
        <v>215</v>
      </c>
      <c r="Q58">
        <v>1</v>
      </c>
      <c r="W58">
        <v>0</v>
      </c>
      <c r="X58">
        <v>1106923569</v>
      </c>
      <c r="Y58">
        <f t="shared" si="35"/>
        <v>0.05</v>
      </c>
      <c r="AA58">
        <v>0</v>
      </c>
      <c r="AB58">
        <v>112</v>
      </c>
      <c r="AC58">
        <v>13.5</v>
      </c>
      <c r="AD58">
        <v>0</v>
      </c>
      <c r="AE58">
        <v>0</v>
      </c>
      <c r="AF58">
        <v>112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0.05</v>
      </c>
      <c r="AU58" t="s">
        <v>3</v>
      </c>
      <c r="AV58">
        <v>0</v>
      </c>
      <c r="AW58">
        <v>2</v>
      </c>
      <c r="AX58">
        <v>64971393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ROUND(Y58*Source!I36*DO58,7)</f>
        <v>0</v>
      </c>
      <c r="CX58">
        <f>ROUND(Y58*Source!I36,7)</f>
        <v>1.5180000000000001E-2</v>
      </c>
      <c r="CY58">
        <f>AB58</f>
        <v>112</v>
      </c>
      <c r="CZ58">
        <f>AF58</f>
        <v>112</v>
      </c>
      <c r="DA58">
        <f>AJ58</f>
        <v>1</v>
      </c>
      <c r="DB58">
        <f t="shared" si="36"/>
        <v>5.6</v>
      </c>
      <c r="DC58">
        <f t="shared" si="37"/>
        <v>0.68</v>
      </c>
      <c r="DD58" t="s">
        <v>3</v>
      </c>
      <c r="DE58" t="s">
        <v>3</v>
      </c>
      <c r="DF58">
        <f t="shared" si="38"/>
        <v>0</v>
      </c>
      <c r="DG58">
        <f t="shared" si="39"/>
        <v>1.7</v>
      </c>
      <c r="DH58">
        <f t="shared" si="40"/>
        <v>0.2</v>
      </c>
      <c r="DI58">
        <f t="shared" si="41"/>
        <v>0</v>
      </c>
      <c r="DJ58">
        <f>DG58</f>
        <v>1.7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ROW(Source!A36)</f>
        <v>36</v>
      </c>
      <c r="B59">
        <v>64971202</v>
      </c>
      <c r="C59">
        <v>64971381</v>
      </c>
      <c r="D59">
        <v>29174913</v>
      </c>
      <c r="E59">
        <v>1</v>
      </c>
      <c r="F59">
        <v>1</v>
      </c>
      <c r="G59">
        <v>1</v>
      </c>
      <c r="H59">
        <v>2</v>
      </c>
      <c r="I59" t="s">
        <v>262</v>
      </c>
      <c r="J59" t="s">
        <v>263</v>
      </c>
      <c r="K59" t="s">
        <v>264</v>
      </c>
      <c r="L59">
        <v>1368</v>
      </c>
      <c r="N59">
        <v>1011</v>
      </c>
      <c r="O59" t="s">
        <v>215</v>
      </c>
      <c r="P59" t="s">
        <v>215</v>
      </c>
      <c r="Q59">
        <v>1</v>
      </c>
      <c r="W59">
        <v>0</v>
      </c>
      <c r="X59">
        <v>1230759911</v>
      </c>
      <c r="Y59">
        <f t="shared" si="35"/>
        <v>0.09</v>
      </c>
      <c r="AA59">
        <v>0</v>
      </c>
      <c r="AB59">
        <v>87.17</v>
      </c>
      <c r="AC59">
        <v>11.6</v>
      </c>
      <c r="AD59">
        <v>0</v>
      </c>
      <c r="AE59">
        <v>0</v>
      </c>
      <c r="AF59">
        <v>87.17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0.09</v>
      </c>
      <c r="AU59" t="s">
        <v>3</v>
      </c>
      <c r="AV59">
        <v>0</v>
      </c>
      <c r="AW59">
        <v>2</v>
      </c>
      <c r="AX59">
        <v>64971394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ROUND(Y59*Source!I36*DO59,7)</f>
        <v>0</v>
      </c>
      <c r="CX59">
        <f>ROUND(Y59*Source!I36,7)</f>
        <v>2.7324000000000001E-2</v>
      </c>
      <c r="CY59">
        <f>AB59</f>
        <v>87.17</v>
      </c>
      <c r="CZ59">
        <f>AF59</f>
        <v>87.17</v>
      </c>
      <c r="DA59">
        <f>AJ59</f>
        <v>1</v>
      </c>
      <c r="DB59">
        <f t="shared" si="36"/>
        <v>7.85</v>
      </c>
      <c r="DC59">
        <f t="shared" si="37"/>
        <v>1.04</v>
      </c>
      <c r="DD59" t="s">
        <v>3</v>
      </c>
      <c r="DE59" t="s">
        <v>3</v>
      </c>
      <c r="DF59">
        <f t="shared" si="38"/>
        <v>0</v>
      </c>
      <c r="DG59">
        <f t="shared" si="39"/>
        <v>2.38</v>
      </c>
      <c r="DH59">
        <f t="shared" si="40"/>
        <v>0.32</v>
      </c>
      <c r="DI59">
        <f t="shared" si="41"/>
        <v>0</v>
      </c>
      <c r="DJ59">
        <f>DG59</f>
        <v>2.38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ROW(Source!A36)</f>
        <v>36</v>
      </c>
      <c r="B60">
        <v>64971202</v>
      </c>
      <c r="C60">
        <v>64971381</v>
      </c>
      <c r="D60">
        <v>29114375</v>
      </c>
      <c r="E60">
        <v>1</v>
      </c>
      <c r="F60">
        <v>1</v>
      </c>
      <c r="G60">
        <v>1</v>
      </c>
      <c r="H60">
        <v>3</v>
      </c>
      <c r="I60" t="s">
        <v>288</v>
      </c>
      <c r="J60" t="s">
        <v>289</v>
      </c>
      <c r="K60" t="s">
        <v>290</v>
      </c>
      <c r="L60">
        <v>1348</v>
      </c>
      <c r="N60">
        <v>1009</v>
      </c>
      <c r="O60" t="s">
        <v>238</v>
      </c>
      <c r="P60" t="s">
        <v>238</v>
      </c>
      <c r="Q60">
        <v>1000</v>
      </c>
      <c r="W60">
        <v>0</v>
      </c>
      <c r="X60">
        <v>1532014430</v>
      </c>
      <c r="Y60">
        <f t="shared" si="35"/>
        <v>3.8E-3</v>
      </c>
      <c r="AA60">
        <v>11978</v>
      </c>
      <c r="AB60">
        <v>0</v>
      </c>
      <c r="AC60">
        <v>0</v>
      </c>
      <c r="AD60">
        <v>0</v>
      </c>
      <c r="AE60">
        <v>11978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3.8E-3</v>
      </c>
      <c r="AU60" t="s">
        <v>3</v>
      </c>
      <c r="AV60">
        <v>0</v>
      </c>
      <c r="AW60">
        <v>2</v>
      </c>
      <c r="AX60">
        <v>64971395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ROUND(Y60*Source!I36,7)</f>
        <v>1.1536999999999999E-3</v>
      </c>
      <c r="CY60">
        <f>AA60</f>
        <v>11978</v>
      </c>
      <c r="CZ60">
        <f>AE60</f>
        <v>11978</v>
      </c>
      <c r="DA60">
        <f>AI60</f>
        <v>1</v>
      </c>
      <c r="DB60">
        <f t="shared" si="36"/>
        <v>45.52</v>
      </c>
      <c r="DC60">
        <f t="shared" si="37"/>
        <v>0</v>
      </c>
      <c r="DD60" t="s">
        <v>3</v>
      </c>
      <c r="DE60" t="s">
        <v>3</v>
      </c>
      <c r="DF60">
        <f t="shared" si="38"/>
        <v>13.82</v>
      </c>
      <c r="DG60">
        <f t="shared" si="39"/>
        <v>0</v>
      </c>
      <c r="DH60">
        <f t="shared" si="40"/>
        <v>0</v>
      </c>
      <c r="DI60">
        <f t="shared" si="41"/>
        <v>0</v>
      </c>
      <c r="DJ60">
        <f>DF60</f>
        <v>13.82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ROW(Source!A36)</f>
        <v>36</v>
      </c>
      <c r="B61">
        <v>64971202</v>
      </c>
      <c r="C61">
        <v>64971381</v>
      </c>
      <c r="D61">
        <v>29112731</v>
      </c>
      <c r="E61">
        <v>1</v>
      </c>
      <c r="F61">
        <v>1</v>
      </c>
      <c r="G61">
        <v>1</v>
      </c>
      <c r="H61">
        <v>3</v>
      </c>
      <c r="I61" t="s">
        <v>291</v>
      </c>
      <c r="J61" t="s">
        <v>292</v>
      </c>
      <c r="K61" t="s">
        <v>293</v>
      </c>
      <c r="L61">
        <v>1348</v>
      </c>
      <c r="N61">
        <v>1009</v>
      </c>
      <c r="O61" t="s">
        <v>238</v>
      </c>
      <c r="P61" t="s">
        <v>238</v>
      </c>
      <c r="Q61">
        <v>1000</v>
      </c>
      <c r="W61">
        <v>0</v>
      </c>
      <c r="X61">
        <v>-2089605829</v>
      </c>
      <c r="Y61">
        <f t="shared" si="35"/>
        <v>0.16900000000000001</v>
      </c>
      <c r="AA61">
        <v>7976.99</v>
      </c>
      <c r="AB61">
        <v>0</v>
      </c>
      <c r="AC61">
        <v>0</v>
      </c>
      <c r="AD61">
        <v>0</v>
      </c>
      <c r="AE61">
        <v>7976.99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0.16900000000000001</v>
      </c>
      <c r="AU61" t="s">
        <v>3</v>
      </c>
      <c r="AV61">
        <v>0</v>
      </c>
      <c r="AW61">
        <v>2</v>
      </c>
      <c r="AX61">
        <v>64971396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ROUND(Y61*Source!I36,7)</f>
        <v>5.1308399999999997E-2</v>
      </c>
      <c r="CY61">
        <f>AA61</f>
        <v>7976.99</v>
      </c>
      <c r="CZ61">
        <f>AE61</f>
        <v>7976.99</v>
      </c>
      <c r="DA61">
        <f>AI61</f>
        <v>1</v>
      </c>
      <c r="DB61">
        <f t="shared" si="36"/>
        <v>1348.11</v>
      </c>
      <c r="DC61">
        <f t="shared" si="37"/>
        <v>0</v>
      </c>
      <c r="DD61" t="s">
        <v>3</v>
      </c>
      <c r="DE61" t="s">
        <v>3</v>
      </c>
      <c r="DF61">
        <f t="shared" si="38"/>
        <v>409.29</v>
      </c>
      <c r="DG61">
        <f t="shared" si="39"/>
        <v>0</v>
      </c>
      <c r="DH61">
        <f t="shared" si="40"/>
        <v>0</v>
      </c>
      <c r="DI61">
        <f t="shared" si="41"/>
        <v>0</v>
      </c>
      <c r="DJ61">
        <f>DF61</f>
        <v>409.29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ROW(Source!A36)</f>
        <v>36</v>
      </c>
      <c r="B62">
        <v>64971202</v>
      </c>
      <c r="C62">
        <v>64971381</v>
      </c>
      <c r="D62">
        <v>29113168</v>
      </c>
      <c r="E62">
        <v>1</v>
      </c>
      <c r="F62">
        <v>1</v>
      </c>
      <c r="G62">
        <v>1</v>
      </c>
      <c r="H62">
        <v>3</v>
      </c>
      <c r="I62" t="s">
        <v>271</v>
      </c>
      <c r="J62" t="s">
        <v>272</v>
      </c>
      <c r="K62" t="s">
        <v>273</v>
      </c>
      <c r="L62">
        <v>1348</v>
      </c>
      <c r="N62">
        <v>1009</v>
      </c>
      <c r="O62" t="s">
        <v>238</v>
      </c>
      <c r="P62" t="s">
        <v>238</v>
      </c>
      <c r="Q62">
        <v>1000</v>
      </c>
      <c r="W62">
        <v>0</v>
      </c>
      <c r="X62">
        <v>-1518623752</v>
      </c>
      <c r="Y62">
        <f t="shared" si="35"/>
        <v>0.45200000000000001</v>
      </c>
      <c r="AA62">
        <v>11200.01</v>
      </c>
      <c r="AB62">
        <v>0</v>
      </c>
      <c r="AC62">
        <v>0</v>
      </c>
      <c r="AD62">
        <v>0</v>
      </c>
      <c r="AE62">
        <v>11200.01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0.45200000000000001</v>
      </c>
      <c r="AU62" t="s">
        <v>3</v>
      </c>
      <c r="AV62">
        <v>0</v>
      </c>
      <c r="AW62">
        <v>2</v>
      </c>
      <c r="AX62">
        <v>64971397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ROUND(Y62*Source!I36,7)</f>
        <v>0.13722719999999999</v>
      </c>
      <c r="CY62">
        <f>AA62</f>
        <v>11200.01</v>
      </c>
      <c r="CZ62">
        <f>AE62</f>
        <v>11200.01</v>
      </c>
      <c r="DA62">
        <f>AI62</f>
        <v>1</v>
      </c>
      <c r="DB62">
        <f t="shared" si="36"/>
        <v>5062.3999999999996</v>
      </c>
      <c r="DC62">
        <f t="shared" si="37"/>
        <v>0</v>
      </c>
      <c r="DD62" t="s">
        <v>3</v>
      </c>
      <c r="DE62" t="s">
        <v>3</v>
      </c>
      <c r="DF62">
        <f t="shared" si="38"/>
        <v>1536.95</v>
      </c>
      <c r="DG62">
        <f t="shared" si="39"/>
        <v>0</v>
      </c>
      <c r="DH62">
        <f t="shared" si="40"/>
        <v>0</v>
      </c>
      <c r="DI62">
        <f t="shared" si="41"/>
        <v>0</v>
      </c>
      <c r="DJ62">
        <f>DF62</f>
        <v>1536.95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ROW(Source!A37)</f>
        <v>37</v>
      </c>
      <c r="B63">
        <v>64971199</v>
      </c>
      <c r="C63">
        <v>64971381</v>
      </c>
      <c r="D63">
        <v>18407150</v>
      </c>
      <c r="E63">
        <v>1</v>
      </c>
      <c r="F63">
        <v>1</v>
      </c>
      <c r="G63">
        <v>1</v>
      </c>
      <c r="H63">
        <v>1</v>
      </c>
      <c r="I63" t="s">
        <v>257</v>
      </c>
      <c r="J63" t="s">
        <v>3</v>
      </c>
      <c r="K63" t="s">
        <v>258</v>
      </c>
      <c r="L63">
        <v>1369</v>
      </c>
      <c r="N63">
        <v>1013</v>
      </c>
      <c r="O63" t="s">
        <v>209</v>
      </c>
      <c r="P63" t="s">
        <v>209</v>
      </c>
      <c r="Q63">
        <v>1</v>
      </c>
      <c r="W63">
        <v>0</v>
      </c>
      <c r="X63">
        <v>-931037793</v>
      </c>
      <c r="Y63">
        <f t="shared" si="35"/>
        <v>31.41</v>
      </c>
      <c r="AA63">
        <v>0</v>
      </c>
      <c r="AB63">
        <v>0</v>
      </c>
      <c r="AC63">
        <v>0</v>
      </c>
      <c r="AD63">
        <v>8.5299999999999994</v>
      </c>
      <c r="AE63">
        <v>0</v>
      </c>
      <c r="AF63">
        <v>0</v>
      </c>
      <c r="AG63">
        <v>0</v>
      </c>
      <c r="AH63">
        <v>8.5299999999999994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31.41</v>
      </c>
      <c r="AU63" t="s">
        <v>3</v>
      </c>
      <c r="AV63">
        <v>1</v>
      </c>
      <c r="AW63">
        <v>2</v>
      </c>
      <c r="AX63">
        <v>64971390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ROUND(AT63*Source!I37*AH63*AL63,0)</f>
        <v>81</v>
      </c>
      <c r="CV63">
        <f>ROUND(Y63*Source!I37,7)</f>
        <v>9.5360759999999996</v>
      </c>
      <c r="CW63">
        <v>0</v>
      </c>
      <c r="CX63">
        <f>ROUND(Y63*Source!I37,7)</f>
        <v>9.5360759999999996</v>
      </c>
      <c r="CY63">
        <f>AD63</f>
        <v>8.5299999999999994</v>
      </c>
      <c r="CZ63">
        <f>AH63</f>
        <v>8.5299999999999994</v>
      </c>
      <c r="DA63">
        <f>AL63</f>
        <v>1</v>
      </c>
      <c r="DB63">
        <f t="shared" si="36"/>
        <v>267.93</v>
      </c>
      <c r="DC63">
        <f t="shared" si="37"/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 t="shared" ref="DI63:DI70" si="42">ROUND(ROUND(AH63,0)*CX63,0)</f>
        <v>86</v>
      </c>
      <c r="DJ63">
        <f>DI63</f>
        <v>86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ROW(Source!A37)</f>
        <v>37</v>
      </c>
      <c r="B64">
        <v>64971199</v>
      </c>
      <c r="C64">
        <v>64971381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31</v>
      </c>
      <c r="J64" t="s">
        <v>3</v>
      </c>
      <c r="K64" t="s">
        <v>210</v>
      </c>
      <c r="L64">
        <v>608254</v>
      </c>
      <c r="N64">
        <v>1013</v>
      </c>
      <c r="O64" t="s">
        <v>211</v>
      </c>
      <c r="P64" t="s">
        <v>211</v>
      </c>
      <c r="Q64">
        <v>1</v>
      </c>
      <c r="W64">
        <v>0</v>
      </c>
      <c r="X64">
        <v>-185737400</v>
      </c>
      <c r="Y64">
        <f t="shared" si="35"/>
        <v>0.16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0.16</v>
      </c>
      <c r="AU64" t="s">
        <v>3</v>
      </c>
      <c r="AV64">
        <v>2</v>
      </c>
      <c r="AW64">
        <v>2</v>
      </c>
      <c r="AX64">
        <v>64971391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4.8576000000000001E-2</v>
      </c>
      <c r="CY64">
        <f>AD64</f>
        <v>0</v>
      </c>
      <c r="CZ64">
        <f>AH64</f>
        <v>0</v>
      </c>
      <c r="DA64">
        <f>AL64</f>
        <v>1</v>
      </c>
      <c r="DB64">
        <f t="shared" si="36"/>
        <v>0</v>
      </c>
      <c r="DC64">
        <f t="shared" si="37"/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 t="shared" si="42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ROW(Source!A37)</f>
        <v>37</v>
      </c>
      <c r="B65">
        <v>64971199</v>
      </c>
      <c r="C65">
        <v>64971381</v>
      </c>
      <c r="D65">
        <v>29172268</v>
      </c>
      <c r="E65">
        <v>1</v>
      </c>
      <c r="F65">
        <v>1</v>
      </c>
      <c r="G65">
        <v>1</v>
      </c>
      <c r="H65">
        <v>2</v>
      </c>
      <c r="I65" t="s">
        <v>259</v>
      </c>
      <c r="J65" t="s">
        <v>260</v>
      </c>
      <c r="K65" t="s">
        <v>261</v>
      </c>
      <c r="L65">
        <v>1368</v>
      </c>
      <c r="N65">
        <v>1011</v>
      </c>
      <c r="O65" t="s">
        <v>215</v>
      </c>
      <c r="P65" t="s">
        <v>215</v>
      </c>
      <c r="Q65">
        <v>1</v>
      </c>
      <c r="W65">
        <v>0</v>
      </c>
      <c r="X65">
        <v>-438066613</v>
      </c>
      <c r="Y65">
        <f t="shared" si="35"/>
        <v>0.11</v>
      </c>
      <c r="AA65">
        <v>0</v>
      </c>
      <c r="AB65">
        <v>1170.72</v>
      </c>
      <c r="AC65">
        <v>687.56</v>
      </c>
      <c r="AD65">
        <v>0</v>
      </c>
      <c r="AE65">
        <v>0</v>
      </c>
      <c r="AF65">
        <v>86.4</v>
      </c>
      <c r="AG65">
        <v>13.5</v>
      </c>
      <c r="AH65">
        <v>0</v>
      </c>
      <c r="AI65">
        <v>1</v>
      </c>
      <c r="AJ65">
        <v>13.55</v>
      </c>
      <c r="AK65">
        <v>50.93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0.11</v>
      </c>
      <c r="AU65" t="s">
        <v>3</v>
      </c>
      <c r="AV65">
        <v>0</v>
      </c>
      <c r="AW65">
        <v>2</v>
      </c>
      <c r="AX65">
        <v>64971392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ROUND(Y65*Source!I37*DO65,7)</f>
        <v>0</v>
      </c>
      <c r="CX65">
        <f>ROUND(Y65*Source!I37,7)</f>
        <v>3.3396000000000002E-2</v>
      </c>
      <c r="CY65">
        <f>AB65</f>
        <v>1170.72</v>
      </c>
      <c r="CZ65">
        <f>AF65</f>
        <v>86.4</v>
      </c>
      <c r="DA65">
        <f>AJ65</f>
        <v>13.55</v>
      </c>
      <c r="DB65">
        <f t="shared" si="36"/>
        <v>9.5</v>
      </c>
      <c r="DC65">
        <f t="shared" si="37"/>
        <v>1.49</v>
      </c>
      <c r="DD65" t="s">
        <v>3</v>
      </c>
      <c r="DE65" t="s">
        <v>3</v>
      </c>
      <c r="DF65">
        <f>ROUND(ROUND(AE65,0)*CX65,0)</f>
        <v>0</v>
      </c>
      <c r="DG65">
        <f>ROUND(ROUND(AF65*AJ65,0)*CX65,0)</f>
        <v>39</v>
      </c>
      <c r="DH65">
        <f>ROUND(ROUND(AG65*AK65,0)*CX65,0)</f>
        <v>23</v>
      </c>
      <c r="DI65">
        <f t="shared" si="42"/>
        <v>0</v>
      </c>
      <c r="DJ65">
        <f>DG65</f>
        <v>39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ROW(Source!A37)</f>
        <v>37</v>
      </c>
      <c r="B66">
        <v>64971199</v>
      </c>
      <c r="C66">
        <v>64971381</v>
      </c>
      <c r="D66">
        <v>29172379</v>
      </c>
      <c r="E66">
        <v>1</v>
      </c>
      <c r="F66">
        <v>1</v>
      </c>
      <c r="G66">
        <v>1</v>
      </c>
      <c r="H66">
        <v>2</v>
      </c>
      <c r="I66" t="s">
        <v>285</v>
      </c>
      <c r="J66" t="s">
        <v>286</v>
      </c>
      <c r="K66" t="s">
        <v>287</v>
      </c>
      <c r="L66">
        <v>1368</v>
      </c>
      <c r="N66">
        <v>1011</v>
      </c>
      <c r="O66" t="s">
        <v>215</v>
      </c>
      <c r="P66" t="s">
        <v>215</v>
      </c>
      <c r="Q66">
        <v>1</v>
      </c>
      <c r="W66">
        <v>0</v>
      </c>
      <c r="X66">
        <v>1106923569</v>
      </c>
      <c r="Y66">
        <f t="shared" si="35"/>
        <v>0.05</v>
      </c>
      <c r="AA66">
        <v>0</v>
      </c>
      <c r="AB66">
        <v>1471.68</v>
      </c>
      <c r="AC66">
        <v>687.56</v>
      </c>
      <c r="AD66">
        <v>0</v>
      </c>
      <c r="AE66">
        <v>0</v>
      </c>
      <c r="AF66">
        <v>112</v>
      </c>
      <c r="AG66">
        <v>13.5</v>
      </c>
      <c r="AH66">
        <v>0</v>
      </c>
      <c r="AI66">
        <v>1</v>
      </c>
      <c r="AJ66">
        <v>13.14</v>
      </c>
      <c r="AK66">
        <v>50.93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0.05</v>
      </c>
      <c r="AU66" t="s">
        <v>3</v>
      </c>
      <c r="AV66">
        <v>0</v>
      </c>
      <c r="AW66">
        <v>2</v>
      </c>
      <c r="AX66">
        <v>64971393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ROUND(Y66*Source!I37*DO66,7)</f>
        <v>0</v>
      </c>
      <c r="CX66">
        <f>ROUND(Y66*Source!I37,7)</f>
        <v>1.5180000000000001E-2</v>
      </c>
      <c r="CY66">
        <f>AB66</f>
        <v>1471.68</v>
      </c>
      <c r="CZ66">
        <f>AF66</f>
        <v>112</v>
      </c>
      <c r="DA66">
        <f>AJ66</f>
        <v>13.14</v>
      </c>
      <c r="DB66">
        <f t="shared" si="36"/>
        <v>5.6</v>
      </c>
      <c r="DC66">
        <f t="shared" si="37"/>
        <v>0.68</v>
      </c>
      <c r="DD66" t="s">
        <v>3</v>
      </c>
      <c r="DE66" t="s">
        <v>3</v>
      </c>
      <c r="DF66">
        <f>ROUND(ROUND(AE66,0)*CX66,0)</f>
        <v>0</v>
      </c>
      <c r="DG66">
        <f>ROUND(ROUND(AF66*AJ66,0)*CX66,0)</f>
        <v>22</v>
      </c>
      <c r="DH66">
        <f>ROUND(ROUND(AG66*AK66,0)*CX66,0)</f>
        <v>10</v>
      </c>
      <c r="DI66">
        <f t="shared" si="42"/>
        <v>0</v>
      </c>
      <c r="DJ66">
        <f>DG66</f>
        <v>22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ROW(Source!A37)</f>
        <v>37</v>
      </c>
      <c r="B67">
        <v>64971199</v>
      </c>
      <c r="C67">
        <v>64971381</v>
      </c>
      <c r="D67">
        <v>29174913</v>
      </c>
      <c r="E67">
        <v>1</v>
      </c>
      <c r="F67">
        <v>1</v>
      </c>
      <c r="G67">
        <v>1</v>
      </c>
      <c r="H67">
        <v>2</v>
      </c>
      <c r="I67" t="s">
        <v>262</v>
      </c>
      <c r="J67" t="s">
        <v>263</v>
      </c>
      <c r="K67" t="s">
        <v>264</v>
      </c>
      <c r="L67">
        <v>1368</v>
      </c>
      <c r="N67">
        <v>1011</v>
      </c>
      <c r="O67" t="s">
        <v>215</v>
      </c>
      <c r="P67" t="s">
        <v>215</v>
      </c>
      <c r="Q67">
        <v>1</v>
      </c>
      <c r="W67">
        <v>0</v>
      </c>
      <c r="X67">
        <v>1230759911</v>
      </c>
      <c r="Y67">
        <f t="shared" si="35"/>
        <v>0.09</v>
      </c>
      <c r="AA67">
        <v>0</v>
      </c>
      <c r="AB67">
        <v>2113</v>
      </c>
      <c r="AC67">
        <v>590.79</v>
      </c>
      <c r="AD67">
        <v>0</v>
      </c>
      <c r="AE67">
        <v>0</v>
      </c>
      <c r="AF67">
        <v>87.17</v>
      </c>
      <c r="AG67">
        <v>11.6</v>
      </c>
      <c r="AH67">
        <v>0</v>
      </c>
      <c r="AI67">
        <v>1</v>
      </c>
      <c r="AJ67">
        <v>24.24</v>
      </c>
      <c r="AK67">
        <v>50.93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0.09</v>
      </c>
      <c r="AU67" t="s">
        <v>3</v>
      </c>
      <c r="AV67">
        <v>0</v>
      </c>
      <c r="AW67">
        <v>2</v>
      </c>
      <c r="AX67">
        <v>64971394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ROUND(Y67*Source!I37*DO67,7)</f>
        <v>0</v>
      </c>
      <c r="CX67">
        <f>ROUND(Y67*Source!I37,7)</f>
        <v>2.7324000000000001E-2</v>
      </c>
      <c r="CY67">
        <f>AB67</f>
        <v>2113</v>
      </c>
      <c r="CZ67">
        <f>AF67</f>
        <v>87.17</v>
      </c>
      <c r="DA67">
        <f>AJ67</f>
        <v>24.24</v>
      </c>
      <c r="DB67">
        <f t="shared" si="36"/>
        <v>7.85</v>
      </c>
      <c r="DC67">
        <f t="shared" si="37"/>
        <v>1.04</v>
      </c>
      <c r="DD67" t="s">
        <v>3</v>
      </c>
      <c r="DE67" t="s">
        <v>3</v>
      </c>
      <c r="DF67">
        <f>ROUND(ROUND(AE67,0)*CX67,0)</f>
        <v>0</v>
      </c>
      <c r="DG67">
        <f>ROUND(ROUND(AF67*AJ67,0)*CX67,0)</f>
        <v>58</v>
      </c>
      <c r="DH67">
        <f>ROUND(ROUND(AG67*AK67,0)*CX67,0)</f>
        <v>16</v>
      </c>
      <c r="DI67">
        <f t="shared" si="42"/>
        <v>0</v>
      </c>
      <c r="DJ67">
        <f>DG67</f>
        <v>58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ROW(Source!A37)</f>
        <v>37</v>
      </c>
      <c r="B68">
        <v>64971199</v>
      </c>
      <c r="C68">
        <v>64971381</v>
      </c>
      <c r="D68">
        <v>29114375</v>
      </c>
      <c r="E68">
        <v>1</v>
      </c>
      <c r="F68">
        <v>1</v>
      </c>
      <c r="G68">
        <v>1</v>
      </c>
      <c r="H68">
        <v>3</v>
      </c>
      <c r="I68" t="s">
        <v>288</v>
      </c>
      <c r="J68" t="s">
        <v>289</v>
      </c>
      <c r="K68" t="s">
        <v>290</v>
      </c>
      <c r="L68">
        <v>1348</v>
      </c>
      <c r="N68">
        <v>1009</v>
      </c>
      <c r="O68" t="s">
        <v>238</v>
      </c>
      <c r="P68" t="s">
        <v>238</v>
      </c>
      <c r="Q68">
        <v>1000</v>
      </c>
      <c r="W68">
        <v>0</v>
      </c>
      <c r="X68">
        <v>1532014430</v>
      </c>
      <c r="Y68">
        <f t="shared" si="35"/>
        <v>3.8E-3</v>
      </c>
      <c r="AA68">
        <v>132836.01999999999</v>
      </c>
      <c r="AB68">
        <v>0</v>
      </c>
      <c r="AC68">
        <v>0</v>
      </c>
      <c r="AD68">
        <v>0</v>
      </c>
      <c r="AE68">
        <v>11978</v>
      </c>
      <c r="AF68">
        <v>0</v>
      </c>
      <c r="AG68">
        <v>0</v>
      </c>
      <c r="AH68">
        <v>0</v>
      </c>
      <c r="AI68">
        <v>11.09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3.8E-3</v>
      </c>
      <c r="AU68" t="s">
        <v>3</v>
      </c>
      <c r="AV68">
        <v>0</v>
      </c>
      <c r="AW68">
        <v>2</v>
      </c>
      <c r="AX68">
        <v>64971395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ROUND(Y68*Source!I37,7)</f>
        <v>1.1536999999999999E-3</v>
      </c>
      <c r="CY68">
        <f>AA68</f>
        <v>132836.01999999999</v>
      </c>
      <c r="CZ68">
        <f>AE68</f>
        <v>11978</v>
      </c>
      <c r="DA68">
        <f>AI68</f>
        <v>11.09</v>
      </c>
      <c r="DB68">
        <f t="shared" si="36"/>
        <v>45.52</v>
      </c>
      <c r="DC68">
        <f t="shared" si="37"/>
        <v>0</v>
      </c>
      <c r="DD68" t="s">
        <v>3</v>
      </c>
      <c r="DE68" t="s">
        <v>3</v>
      </c>
      <c r="DF68">
        <f>ROUND(ROUND(AE68*AI68,0)*CX68,0)</f>
        <v>153</v>
      </c>
      <c r="DG68">
        <f>ROUND(ROUND(AF68,0)*CX68,0)</f>
        <v>0</v>
      </c>
      <c r="DH68">
        <f>ROUND(ROUND(AG68,0)*CX68,0)</f>
        <v>0</v>
      </c>
      <c r="DI68">
        <f t="shared" si="42"/>
        <v>0</v>
      </c>
      <c r="DJ68">
        <f>DF68</f>
        <v>153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ROW(Source!A37)</f>
        <v>37</v>
      </c>
      <c r="B69">
        <v>64971199</v>
      </c>
      <c r="C69">
        <v>64971381</v>
      </c>
      <c r="D69">
        <v>29112731</v>
      </c>
      <c r="E69">
        <v>1</v>
      </c>
      <c r="F69">
        <v>1</v>
      </c>
      <c r="G69">
        <v>1</v>
      </c>
      <c r="H69">
        <v>3</v>
      </c>
      <c r="I69" t="s">
        <v>291</v>
      </c>
      <c r="J69" t="s">
        <v>292</v>
      </c>
      <c r="K69" t="s">
        <v>293</v>
      </c>
      <c r="L69">
        <v>1348</v>
      </c>
      <c r="N69">
        <v>1009</v>
      </c>
      <c r="O69" t="s">
        <v>238</v>
      </c>
      <c r="P69" t="s">
        <v>238</v>
      </c>
      <c r="Q69">
        <v>1000</v>
      </c>
      <c r="W69">
        <v>0</v>
      </c>
      <c r="X69">
        <v>-2089605829</v>
      </c>
      <c r="Y69">
        <f t="shared" si="35"/>
        <v>0.16900000000000001</v>
      </c>
      <c r="AA69">
        <v>66129.25</v>
      </c>
      <c r="AB69">
        <v>0</v>
      </c>
      <c r="AC69">
        <v>0</v>
      </c>
      <c r="AD69">
        <v>0</v>
      </c>
      <c r="AE69">
        <v>7976.99</v>
      </c>
      <c r="AF69">
        <v>0</v>
      </c>
      <c r="AG69">
        <v>0</v>
      </c>
      <c r="AH69">
        <v>0</v>
      </c>
      <c r="AI69">
        <v>8.2899999999999991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0.16900000000000001</v>
      </c>
      <c r="AU69" t="s">
        <v>3</v>
      </c>
      <c r="AV69">
        <v>0</v>
      </c>
      <c r="AW69">
        <v>2</v>
      </c>
      <c r="AX69">
        <v>64971396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ROUND(Y69*Source!I37,7)</f>
        <v>5.1308399999999997E-2</v>
      </c>
      <c r="CY69">
        <f>AA69</f>
        <v>66129.25</v>
      </c>
      <c r="CZ69">
        <f>AE69</f>
        <v>7976.99</v>
      </c>
      <c r="DA69">
        <f>AI69</f>
        <v>8.2899999999999991</v>
      </c>
      <c r="DB69">
        <f t="shared" si="36"/>
        <v>1348.11</v>
      </c>
      <c r="DC69">
        <f t="shared" si="37"/>
        <v>0</v>
      </c>
      <c r="DD69" t="s">
        <v>3</v>
      </c>
      <c r="DE69" t="s">
        <v>3</v>
      </c>
      <c r="DF69">
        <f>ROUND(ROUND(AE69*AI69,0)*CX69,0)</f>
        <v>3393</v>
      </c>
      <c r="DG69">
        <f>ROUND(ROUND(AF69,0)*CX69,0)</f>
        <v>0</v>
      </c>
      <c r="DH69">
        <f>ROUND(ROUND(AG69,0)*CX69,0)</f>
        <v>0</v>
      </c>
      <c r="DI69">
        <f t="shared" si="42"/>
        <v>0</v>
      </c>
      <c r="DJ69">
        <f>DF69</f>
        <v>3393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ROW(Source!A37)</f>
        <v>37</v>
      </c>
      <c r="B70">
        <v>64971199</v>
      </c>
      <c r="C70">
        <v>64971381</v>
      </c>
      <c r="D70">
        <v>29113168</v>
      </c>
      <c r="E70">
        <v>1</v>
      </c>
      <c r="F70">
        <v>1</v>
      </c>
      <c r="G70">
        <v>1</v>
      </c>
      <c r="H70">
        <v>3</v>
      </c>
      <c r="I70" t="s">
        <v>271</v>
      </c>
      <c r="J70" t="s">
        <v>272</v>
      </c>
      <c r="K70" t="s">
        <v>273</v>
      </c>
      <c r="L70">
        <v>1348</v>
      </c>
      <c r="N70">
        <v>1009</v>
      </c>
      <c r="O70" t="s">
        <v>238</v>
      </c>
      <c r="P70" t="s">
        <v>238</v>
      </c>
      <c r="Q70">
        <v>1000</v>
      </c>
      <c r="W70">
        <v>0</v>
      </c>
      <c r="X70">
        <v>-1518623752</v>
      </c>
      <c r="Y70">
        <f t="shared" si="35"/>
        <v>0.45200000000000001</v>
      </c>
      <c r="AA70">
        <v>87808.08</v>
      </c>
      <c r="AB70">
        <v>0</v>
      </c>
      <c r="AC70">
        <v>0</v>
      </c>
      <c r="AD70">
        <v>0</v>
      </c>
      <c r="AE70">
        <v>11200.01</v>
      </c>
      <c r="AF70">
        <v>0</v>
      </c>
      <c r="AG70">
        <v>0</v>
      </c>
      <c r="AH70">
        <v>0</v>
      </c>
      <c r="AI70">
        <v>7.84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0.45200000000000001</v>
      </c>
      <c r="AU70" t="s">
        <v>3</v>
      </c>
      <c r="AV70">
        <v>0</v>
      </c>
      <c r="AW70">
        <v>2</v>
      </c>
      <c r="AX70">
        <v>64971397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ROUND(Y70*Source!I37,7)</f>
        <v>0.13722719999999999</v>
      </c>
      <c r="CY70">
        <f>AA70</f>
        <v>87808.08</v>
      </c>
      <c r="CZ70">
        <f>AE70</f>
        <v>11200.01</v>
      </c>
      <c r="DA70">
        <f>AI70</f>
        <v>7.84</v>
      </c>
      <c r="DB70">
        <f t="shared" si="36"/>
        <v>5062.3999999999996</v>
      </c>
      <c r="DC70">
        <f t="shared" si="37"/>
        <v>0</v>
      </c>
      <c r="DD70" t="s">
        <v>3</v>
      </c>
      <c r="DE70" t="s">
        <v>3</v>
      </c>
      <c r="DF70">
        <f>ROUND(ROUND(AE70*AI70,0)*CX70,0)</f>
        <v>12050</v>
      </c>
      <c r="DG70">
        <f>ROUND(ROUND(AF70,0)*CX70,0)</f>
        <v>0</v>
      </c>
      <c r="DH70">
        <f>ROUND(ROUND(AG70,0)*CX70,0)</f>
        <v>0</v>
      </c>
      <c r="DI70">
        <f t="shared" si="42"/>
        <v>0</v>
      </c>
      <c r="DJ70">
        <f>DF70</f>
        <v>12050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ROW(Source!A38)</f>
        <v>38</v>
      </c>
      <c r="B71">
        <v>64971202</v>
      </c>
      <c r="C71">
        <v>64971398</v>
      </c>
      <c r="D71">
        <v>18407150</v>
      </c>
      <c r="E71">
        <v>1</v>
      </c>
      <c r="F71">
        <v>1</v>
      </c>
      <c r="G71">
        <v>1</v>
      </c>
      <c r="H71">
        <v>1</v>
      </c>
      <c r="I71" t="s">
        <v>257</v>
      </c>
      <c r="J71" t="s">
        <v>3</v>
      </c>
      <c r="K71" t="s">
        <v>258</v>
      </c>
      <c r="L71">
        <v>1369</v>
      </c>
      <c r="N71">
        <v>1013</v>
      </c>
      <c r="O71" t="s">
        <v>209</v>
      </c>
      <c r="P71" t="s">
        <v>209</v>
      </c>
      <c r="Q71">
        <v>1</v>
      </c>
      <c r="W71">
        <v>0</v>
      </c>
      <c r="X71">
        <v>-931037793</v>
      </c>
      <c r="Y71">
        <f t="shared" si="35"/>
        <v>84.75</v>
      </c>
      <c r="AA71">
        <v>0</v>
      </c>
      <c r="AB71">
        <v>0</v>
      </c>
      <c r="AC71">
        <v>0</v>
      </c>
      <c r="AD71">
        <v>8.5299999999999994</v>
      </c>
      <c r="AE71">
        <v>0</v>
      </c>
      <c r="AF71">
        <v>0</v>
      </c>
      <c r="AG71">
        <v>0</v>
      </c>
      <c r="AH71">
        <v>8.5299999999999994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84.75</v>
      </c>
      <c r="AU71" t="s">
        <v>3</v>
      </c>
      <c r="AV71">
        <v>1</v>
      </c>
      <c r="AW71">
        <v>2</v>
      </c>
      <c r="AX71">
        <v>64971411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ROUND(AT71*Source!I38*AH71*AL71,0)</f>
        <v>55</v>
      </c>
      <c r="CV71">
        <f>ROUND(Y71*Source!I38,7)</f>
        <v>6.398625</v>
      </c>
      <c r="CW71">
        <v>0</v>
      </c>
      <c r="CX71">
        <f>ROUND(Y71*Source!I38,7)</f>
        <v>6.398625</v>
      </c>
      <c r="CY71">
        <f>AD71</f>
        <v>8.5299999999999994</v>
      </c>
      <c r="CZ71">
        <f>AH71</f>
        <v>8.5299999999999994</v>
      </c>
      <c r="DA71">
        <f>AL71</f>
        <v>1</v>
      </c>
      <c r="DB71">
        <f t="shared" si="36"/>
        <v>722.92</v>
      </c>
      <c r="DC71">
        <f t="shared" si="37"/>
        <v>0</v>
      </c>
      <c r="DD71" t="s">
        <v>3</v>
      </c>
      <c r="DE71" t="s">
        <v>3</v>
      </c>
      <c r="DF71">
        <f t="shared" ref="DF71:DF82" si="43">ROUND(ROUND(AE71,2)*CX71,2)</f>
        <v>0</v>
      </c>
      <c r="DG71">
        <f t="shared" ref="DG71:DG82" si="44">ROUND(ROUND(AF71,2)*CX71,2)</f>
        <v>0</v>
      </c>
      <c r="DH71">
        <f t="shared" ref="DH71:DH82" si="45">ROUND(ROUND(AG71,2)*CX71,2)</f>
        <v>0</v>
      </c>
      <c r="DI71">
        <f t="shared" ref="DI71:DI82" si="46">ROUND(ROUND(AH71,2)*CX71,2)</f>
        <v>54.58</v>
      </c>
      <c r="DJ71">
        <f>DI71</f>
        <v>54.58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ROW(Source!A38)</f>
        <v>38</v>
      </c>
      <c r="B72">
        <v>64971202</v>
      </c>
      <c r="C72">
        <v>64971398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31</v>
      </c>
      <c r="J72" t="s">
        <v>3</v>
      </c>
      <c r="K72" t="s">
        <v>210</v>
      </c>
      <c r="L72">
        <v>608254</v>
      </c>
      <c r="N72">
        <v>1013</v>
      </c>
      <c r="O72" t="s">
        <v>211</v>
      </c>
      <c r="P72" t="s">
        <v>211</v>
      </c>
      <c r="Q72">
        <v>1</v>
      </c>
      <c r="W72">
        <v>0</v>
      </c>
      <c r="X72">
        <v>-185737400</v>
      </c>
      <c r="Y72">
        <f t="shared" si="35"/>
        <v>2.11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2.11</v>
      </c>
      <c r="AU72" t="s">
        <v>3</v>
      </c>
      <c r="AV72">
        <v>2</v>
      </c>
      <c r="AW72">
        <v>2</v>
      </c>
      <c r="AX72">
        <v>64971412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ROUND(Y72*Source!I38,7)</f>
        <v>0.159305</v>
      </c>
      <c r="CY72">
        <f>AD72</f>
        <v>0</v>
      </c>
      <c r="CZ72">
        <f>AH72</f>
        <v>0</v>
      </c>
      <c r="DA72">
        <f>AL72</f>
        <v>1</v>
      </c>
      <c r="DB72">
        <f t="shared" si="36"/>
        <v>0</v>
      </c>
      <c r="DC72">
        <f t="shared" si="37"/>
        <v>0</v>
      </c>
      <c r="DD72" t="s">
        <v>3</v>
      </c>
      <c r="DE72" t="s">
        <v>3</v>
      </c>
      <c r="DF72">
        <f t="shared" si="43"/>
        <v>0</v>
      </c>
      <c r="DG72">
        <f t="shared" si="44"/>
        <v>0</v>
      </c>
      <c r="DH72">
        <f t="shared" si="45"/>
        <v>0</v>
      </c>
      <c r="DI72">
        <f t="shared" si="46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ROW(Source!A38)</f>
        <v>38</v>
      </c>
      <c r="B73">
        <v>64971202</v>
      </c>
      <c r="C73">
        <v>64971398</v>
      </c>
      <c r="D73">
        <v>29172268</v>
      </c>
      <c r="E73">
        <v>1</v>
      </c>
      <c r="F73">
        <v>1</v>
      </c>
      <c r="G73">
        <v>1</v>
      </c>
      <c r="H73">
        <v>2</v>
      </c>
      <c r="I73" t="s">
        <v>259</v>
      </c>
      <c r="J73" t="s">
        <v>260</v>
      </c>
      <c r="K73" t="s">
        <v>261</v>
      </c>
      <c r="L73">
        <v>1368</v>
      </c>
      <c r="N73">
        <v>1011</v>
      </c>
      <c r="O73" t="s">
        <v>215</v>
      </c>
      <c r="P73" t="s">
        <v>215</v>
      </c>
      <c r="Q73">
        <v>1</v>
      </c>
      <c r="W73">
        <v>0</v>
      </c>
      <c r="X73">
        <v>-438066613</v>
      </c>
      <c r="Y73">
        <f t="shared" si="35"/>
        <v>1.34</v>
      </c>
      <c r="AA73">
        <v>0</v>
      </c>
      <c r="AB73">
        <v>86.4</v>
      </c>
      <c r="AC73">
        <v>13.5</v>
      </c>
      <c r="AD73">
        <v>0</v>
      </c>
      <c r="AE73">
        <v>0</v>
      </c>
      <c r="AF73">
        <v>86.4</v>
      </c>
      <c r="AG73">
        <v>13.5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1.34</v>
      </c>
      <c r="AU73" t="s">
        <v>3</v>
      </c>
      <c r="AV73">
        <v>0</v>
      </c>
      <c r="AW73">
        <v>2</v>
      </c>
      <c r="AX73">
        <v>64971413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ROUND(Y73*Source!I38*DO73,7)</f>
        <v>0</v>
      </c>
      <c r="CX73">
        <f>ROUND(Y73*Source!I38,7)</f>
        <v>0.10117</v>
      </c>
      <c r="CY73">
        <f>AB73</f>
        <v>86.4</v>
      </c>
      <c r="CZ73">
        <f>AF73</f>
        <v>86.4</v>
      </c>
      <c r="DA73">
        <f>AJ73</f>
        <v>1</v>
      </c>
      <c r="DB73">
        <f t="shared" si="36"/>
        <v>115.78</v>
      </c>
      <c r="DC73">
        <f t="shared" si="37"/>
        <v>18.09</v>
      </c>
      <c r="DD73" t="s">
        <v>3</v>
      </c>
      <c r="DE73" t="s">
        <v>3</v>
      </c>
      <c r="DF73">
        <f t="shared" si="43"/>
        <v>0</v>
      </c>
      <c r="DG73">
        <f t="shared" si="44"/>
        <v>8.74</v>
      </c>
      <c r="DH73">
        <f t="shared" si="45"/>
        <v>1.37</v>
      </c>
      <c r="DI73">
        <f t="shared" si="46"/>
        <v>0</v>
      </c>
      <c r="DJ73">
        <f>DG73</f>
        <v>8.74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ROW(Source!A38)</f>
        <v>38</v>
      </c>
      <c r="B74">
        <v>64971202</v>
      </c>
      <c r="C74">
        <v>64971398</v>
      </c>
      <c r="D74">
        <v>29172379</v>
      </c>
      <c r="E74">
        <v>1</v>
      </c>
      <c r="F74">
        <v>1</v>
      </c>
      <c r="G74">
        <v>1</v>
      </c>
      <c r="H74">
        <v>2</v>
      </c>
      <c r="I74" t="s">
        <v>285</v>
      </c>
      <c r="J74" t="s">
        <v>286</v>
      </c>
      <c r="K74" t="s">
        <v>287</v>
      </c>
      <c r="L74">
        <v>1368</v>
      </c>
      <c r="N74">
        <v>1011</v>
      </c>
      <c r="O74" t="s">
        <v>215</v>
      </c>
      <c r="P74" t="s">
        <v>215</v>
      </c>
      <c r="Q74">
        <v>1</v>
      </c>
      <c r="W74">
        <v>0</v>
      </c>
      <c r="X74">
        <v>1106923569</v>
      </c>
      <c r="Y74">
        <f t="shared" si="35"/>
        <v>0.77</v>
      </c>
      <c r="AA74">
        <v>0</v>
      </c>
      <c r="AB74">
        <v>112</v>
      </c>
      <c r="AC74">
        <v>13.5</v>
      </c>
      <c r="AD74">
        <v>0</v>
      </c>
      <c r="AE74">
        <v>0</v>
      </c>
      <c r="AF74">
        <v>112</v>
      </c>
      <c r="AG74">
        <v>13.5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0.77</v>
      </c>
      <c r="AU74" t="s">
        <v>3</v>
      </c>
      <c r="AV74">
        <v>0</v>
      </c>
      <c r="AW74">
        <v>2</v>
      </c>
      <c r="AX74">
        <v>64971414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ROUND(Y74*Source!I38*DO74,7)</f>
        <v>0</v>
      </c>
      <c r="CX74">
        <f>ROUND(Y74*Source!I38,7)</f>
        <v>5.8134999999999999E-2</v>
      </c>
      <c r="CY74">
        <f>AB74</f>
        <v>112</v>
      </c>
      <c r="CZ74">
        <f>AF74</f>
        <v>112</v>
      </c>
      <c r="DA74">
        <f>AJ74</f>
        <v>1</v>
      </c>
      <c r="DB74">
        <f t="shared" si="36"/>
        <v>86.24</v>
      </c>
      <c r="DC74">
        <f t="shared" si="37"/>
        <v>10.4</v>
      </c>
      <c r="DD74" t="s">
        <v>3</v>
      </c>
      <c r="DE74" t="s">
        <v>3</v>
      </c>
      <c r="DF74">
        <f t="shared" si="43"/>
        <v>0</v>
      </c>
      <c r="DG74">
        <f t="shared" si="44"/>
        <v>6.51</v>
      </c>
      <c r="DH74">
        <f t="shared" si="45"/>
        <v>0.78</v>
      </c>
      <c r="DI74">
        <f t="shared" si="46"/>
        <v>0</v>
      </c>
      <c r="DJ74">
        <f>DG74</f>
        <v>6.51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ROW(Source!A38)</f>
        <v>38</v>
      </c>
      <c r="B75">
        <v>64971202</v>
      </c>
      <c r="C75">
        <v>64971398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262</v>
      </c>
      <c r="J75" t="s">
        <v>263</v>
      </c>
      <c r="K75" t="s">
        <v>264</v>
      </c>
      <c r="L75">
        <v>1368</v>
      </c>
      <c r="N75">
        <v>1011</v>
      </c>
      <c r="O75" t="s">
        <v>215</v>
      </c>
      <c r="P75" t="s">
        <v>215</v>
      </c>
      <c r="Q75">
        <v>1</v>
      </c>
      <c r="W75">
        <v>0</v>
      </c>
      <c r="X75">
        <v>1230759911</v>
      </c>
      <c r="Y75">
        <f t="shared" si="35"/>
        <v>1.08</v>
      </c>
      <c r="AA75">
        <v>0</v>
      </c>
      <c r="AB75">
        <v>87.17</v>
      </c>
      <c r="AC75">
        <v>11.6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1.08</v>
      </c>
      <c r="AU75" t="s">
        <v>3</v>
      </c>
      <c r="AV75">
        <v>0</v>
      </c>
      <c r="AW75">
        <v>2</v>
      </c>
      <c r="AX75">
        <v>64971415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ROUND(Y75*Source!I38*DO75,7)</f>
        <v>0</v>
      </c>
      <c r="CX75">
        <f>ROUND(Y75*Source!I38,7)</f>
        <v>8.1540000000000001E-2</v>
      </c>
      <c r="CY75">
        <f>AB75</f>
        <v>87.17</v>
      </c>
      <c r="CZ75">
        <f>AF75</f>
        <v>87.17</v>
      </c>
      <c r="DA75">
        <f>AJ75</f>
        <v>1</v>
      </c>
      <c r="DB75">
        <f t="shared" si="36"/>
        <v>94.14</v>
      </c>
      <c r="DC75">
        <f t="shared" si="37"/>
        <v>12.53</v>
      </c>
      <c r="DD75" t="s">
        <v>3</v>
      </c>
      <c r="DE75" t="s">
        <v>3</v>
      </c>
      <c r="DF75">
        <f t="shared" si="43"/>
        <v>0</v>
      </c>
      <c r="DG75">
        <f t="shared" si="44"/>
        <v>7.11</v>
      </c>
      <c r="DH75">
        <f t="shared" si="45"/>
        <v>0.95</v>
      </c>
      <c r="DI75">
        <f t="shared" si="46"/>
        <v>0</v>
      </c>
      <c r="DJ75">
        <f>DG75</f>
        <v>7.11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ROW(Source!A38)</f>
        <v>38</v>
      </c>
      <c r="B76">
        <v>64971202</v>
      </c>
      <c r="C76">
        <v>64971398</v>
      </c>
      <c r="D76">
        <v>29114375</v>
      </c>
      <c r="E76">
        <v>1</v>
      </c>
      <c r="F76">
        <v>1</v>
      </c>
      <c r="G76">
        <v>1</v>
      </c>
      <c r="H76">
        <v>3</v>
      </c>
      <c r="I76" t="s">
        <v>288</v>
      </c>
      <c r="J76" t="s">
        <v>289</v>
      </c>
      <c r="K76" t="s">
        <v>290</v>
      </c>
      <c r="L76">
        <v>1348</v>
      </c>
      <c r="N76">
        <v>1009</v>
      </c>
      <c r="O76" t="s">
        <v>238</v>
      </c>
      <c r="P76" t="s">
        <v>238</v>
      </c>
      <c r="Q76">
        <v>1000</v>
      </c>
      <c r="W76">
        <v>0</v>
      </c>
      <c r="X76">
        <v>1532014430</v>
      </c>
      <c r="Y76">
        <f t="shared" si="35"/>
        <v>1.14E-2</v>
      </c>
      <c r="AA76">
        <v>11978</v>
      </c>
      <c r="AB76">
        <v>0</v>
      </c>
      <c r="AC76">
        <v>0</v>
      </c>
      <c r="AD76">
        <v>0</v>
      </c>
      <c r="AE76">
        <v>11978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1.14E-2</v>
      </c>
      <c r="AU76" t="s">
        <v>3</v>
      </c>
      <c r="AV76">
        <v>0</v>
      </c>
      <c r="AW76">
        <v>2</v>
      </c>
      <c r="AX76">
        <v>64971416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ROUND(Y76*Source!I38,7)</f>
        <v>8.6070000000000005E-4</v>
      </c>
      <c r="CY76">
        <f t="shared" ref="CY76:CY82" si="47">AA76</f>
        <v>11978</v>
      </c>
      <c r="CZ76">
        <f t="shared" ref="CZ76:CZ82" si="48">AE76</f>
        <v>11978</v>
      </c>
      <c r="DA76">
        <f t="shared" ref="DA76:DA82" si="49">AI76</f>
        <v>1</v>
      </c>
      <c r="DB76">
        <f t="shared" si="36"/>
        <v>136.55000000000001</v>
      </c>
      <c r="DC76">
        <f t="shared" si="37"/>
        <v>0</v>
      </c>
      <c r="DD76" t="s">
        <v>3</v>
      </c>
      <c r="DE76" t="s">
        <v>3</v>
      </c>
      <c r="DF76">
        <f t="shared" si="43"/>
        <v>10.31</v>
      </c>
      <c r="DG76">
        <f t="shared" si="44"/>
        <v>0</v>
      </c>
      <c r="DH76">
        <f t="shared" si="45"/>
        <v>0</v>
      </c>
      <c r="DI76">
        <f t="shared" si="46"/>
        <v>0</v>
      </c>
      <c r="DJ76">
        <f t="shared" ref="DJ76:DJ82" si="50">DF76</f>
        <v>10.31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ROW(Source!A38)</f>
        <v>38</v>
      </c>
      <c r="B77">
        <v>64971202</v>
      </c>
      <c r="C77">
        <v>64971398</v>
      </c>
      <c r="D77">
        <v>29114395</v>
      </c>
      <c r="E77">
        <v>1</v>
      </c>
      <c r="F77">
        <v>1</v>
      </c>
      <c r="G77">
        <v>1</v>
      </c>
      <c r="H77">
        <v>3</v>
      </c>
      <c r="I77" t="s">
        <v>265</v>
      </c>
      <c r="J77" t="s">
        <v>266</v>
      </c>
      <c r="K77" t="s">
        <v>267</v>
      </c>
      <c r="L77">
        <v>1348</v>
      </c>
      <c r="N77">
        <v>1009</v>
      </c>
      <c r="O77" t="s">
        <v>238</v>
      </c>
      <c r="P77" t="s">
        <v>238</v>
      </c>
      <c r="Q77">
        <v>1000</v>
      </c>
      <c r="W77">
        <v>0</v>
      </c>
      <c r="X77">
        <v>1043048900</v>
      </c>
      <c r="Y77">
        <f t="shared" si="35"/>
        <v>2.5000000000000001E-3</v>
      </c>
      <c r="AA77">
        <v>8475</v>
      </c>
      <c r="AB77">
        <v>0</v>
      </c>
      <c r="AC77">
        <v>0</v>
      </c>
      <c r="AD77">
        <v>0</v>
      </c>
      <c r="AE77">
        <v>8475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2.5000000000000001E-3</v>
      </c>
      <c r="AU77" t="s">
        <v>3</v>
      </c>
      <c r="AV77">
        <v>0</v>
      </c>
      <c r="AW77">
        <v>2</v>
      </c>
      <c r="AX77">
        <v>64971417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ROUND(Y77*Source!I38,7)</f>
        <v>1.8880000000000001E-4</v>
      </c>
      <c r="CY77">
        <f t="shared" si="47"/>
        <v>8475</v>
      </c>
      <c r="CZ77">
        <f t="shared" si="48"/>
        <v>8475</v>
      </c>
      <c r="DA77">
        <f t="shared" si="49"/>
        <v>1</v>
      </c>
      <c r="DB77">
        <f t="shared" si="36"/>
        <v>21.19</v>
      </c>
      <c r="DC77">
        <f t="shared" si="37"/>
        <v>0</v>
      </c>
      <c r="DD77" t="s">
        <v>3</v>
      </c>
      <c r="DE77" t="s">
        <v>3</v>
      </c>
      <c r="DF77">
        <f t="shared" si="43"/>
        <v>1.6</v>
      </c>
      <c r="DG77">
        <f t="shared" si="44"/>
        <v>0</v>
      </c>
      <c r="DH77">
        <f t="shared" si="45"/>
        <v>0</v>
      </c>
      <c r="DI77">
        <f t="shared" si="46"/>
        <v>0</v>
      </c>
      <c r="DJ77">
        <f t="shared" si="50"/>
        <v>1.6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ROW(Source!A38)</f>
        <v>38</v>
      </c>
      <c r="B78">
        <v>64971202</v>
      </c>
      <c r="C78">
        <v>64971398</v>
      </c>
      <c r="D78">
        <v>29112731</v>
      </c>
      <c r="E78">
        <v>1</v>
      </c>
      <c r="F78">
        <v>1</v>
      </c>
      <c r="G78">
        <v>1</v>
      </c>
      <c r="H78">
        <v>3</v>
      </c>
      <c r="I78" t="s">
        <v>291</v>
      </c>
      <c r="J78" t="s">
        <v>292</v>
      </c>
      <c r="K78" t="s">
        <v>293</v>
      </c>
      <c r="L78">
        <v>1348</v>
      </c>
      <c r="N78">
        <v>1009</v>
      </c>
      <c r="O78" t="s">
        <v>238</v>
      </c>
      <c r="P78" t="s">
        <v>238</v>
      </c>
      <c r="Q78">
        <v>1000</v>
      </c>
      <c r="W78">
        <v>0</v>
      </c>
      <c r="X78">
        <v>-2089605829</v>
      </c>
      <c r="Y78">
        <f t="shared" si="35"/>
        <v>0.1</v>
      </c>
      <c r="AA78">
        <v>7976.99</v>
      </c>
      <c r="AB78">
        <v>0</v>
      </c>
      <c r="AC78">
        <v>0</v>
      </c>
      <c r="AD78">
        <v>0</v>
      </c>
      <c r="AE78">
        <v>7976.99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0.1</v>
      </c>
      <c r="AU78" t="s">
        <v>3</v>
      </c>
      <c r="AV78">
        <v>0</v>
      </c>
      <c r="AW78">
        <v>2</v>
      </c>
      <c r="AX78">
        <v>64971418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ROUND(Y78*Source!I38,7)</f>
        <v>7.5500000000000003E-3</v>
      </c>
      <c r="CY78">
        <f t="shared" si="47"/>
        <v>7976.99</v>
      </c>
      <c r="CZ78">
        <f t="shared" si="48"/>
        <v>7976.99</v>
      </c>
      <c r="DA78">
        <f t="shared" si="49"/>
        <v>1</v>
      </c>
      <c r="DB78">
        <f t="shared" si="36"/>
        <v>797.7</v>
      </c>
      <c r="DC78">
        <f t="shared" si="37"/>
        <v>0</v>
      </c>
      <c r="DD78" t="s">
        <v>3</v>
      </c>
      <c r="DE78" t="s">
        <v>3</v>
      </c>
      <c r="DF78">
        <f t="shared" si="43"/>
        <v>60.23</v>
      </c>
      <c r="DG78">
        <f t="shared" si="44"/>
        <v>0</v>
      </c>
      <c r="DH78">
        <f t="shared" si="45"/>
        <v>0</v>
      </c>
      <c r="DI78">
        <f t="shared" si="46"/>
        <v>0</v>
      </c>
      <c r="DJ78">
        <f t="shared" si="50"/>
        <v>60.23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ROW(Source!A38)</f>
        <v>38</v>
      </c>
      <c r="B79">
        <v>64971202</v>
      </c>
      <c r="C79">
        <v>64971398</v>
      </c>
      <c r="D79">
        <v>29111762</v>
      </c>
      <c r="E79">
        <v>1</v>
      </c>
      <c r="F79">
        <v>1</v>
      </c>
      <c r="G79">
        <v>1</v>
      </c>
      <c r="H79">
        <v>3</v>
      </c>
      <c r="I79" t="s">
        <v>294</v>
      </c>
      <c r="J79" t="s">
        <v>295</v>
      </c>
      <c r="K79" t="s">
        <v>296</v>
      </c>
      <c r="L79">
        <v>1348</v>
      </c>
      <c r="N79">
        <v>1009</v>
      </c>
      <c r="O79" t="s">
        <v>238</v>
      </c>
      <c r="P79" t="s">
        <v>238</v>
      </c>
      <c r="Q79">
        <v>1000</v>
      </c>
      <c r="W79">
        <v>0</v>
      </c>
      <c r="X79">
        <v>636655584</v>
      </c>
      <c r="Y79">
        <f t="shared" si="35"/>
        <v>6.7000000000000004E-2</v>
      </c>
      <c r="AA79">
        <v>1694.99</v>
      </c>
      <c r="AB79">
        <v>0</v>
      </c>
      <c r="AC79">
        <v>0</v>
      </c>
      <c r="AD79">
        <v>0</v>
      </c>
      <c r="AE79">
        <v>1694.99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6.7000000000000004E-2</v>
      </c>
      <c r="AU79" t="s">
        <v>3</v>
      </c>
      <c r="AV79">
        <v>0</v>
      </c>
      <c r="AW79">
        <v>2</v>
      </c>
      <c r="AX79">
        <v>64971419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ROUND(Y79*Source!I38,7)</f>
        <v>5.0584999999999996E-3</v>
      </c>
      <c r="CY79">
        <f t="shared" si="47"/>
        <v>1694.99</v>
      </c>
      <c r="CZ79">
        <f t="shared" si="48"/>
        <v>1694.99</v>
      </c>
      <c r="DA79">
        <f t="shared" si="49"/>
        <v>1</v>
      </c>
      <c r="DB79">
        <f t="shared" si="36"/>
        <v>113.56</v>
      </c>
      <c r="DC79">
        <f t="shared" si="37"/>
        <v>0</v>
      </c>
      <c r="DD79" t="s">
        <v>3</v>
      </c>
      <c r="DE79" t="s">
        <v>3</v>
      </c>
      <c r="DF79">
        <f t="shared" si="43"/>
        <v>8.57</v>
      </c>
      <c r="DG79">
        <f t="shared" si="44"/>
        <v>0</v>
      </c>
      <c r="DH79">
        <f t="shared" si="45"/>
        <v>0</v>
      </c>
      <c r="DI79">
        <f t="shared" si="46"/>
        <v>0</v>
      </c>
      <c r="DJ79">
        <f t="shared" si="50"/>
        <v>8.57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ROW(Source!A38)</f>
        <v>38</v>
      </c>
      <c r="B80">
        <v>64971202</v>
      </c>
      <c r="C80">
        <v>64971398</v>
      </c>
      <c r="D80">
        <v>29109163</v>
      </c>
      <c r="E80">
        <v>1</v>
      </c>
      <c r="F80">
        <v>1</v>
      </c>
      <c r="G80">
        <v>1</v>
      </c>
      <c r="H80">
        <v>3</v>
      </c>
      <c r="I80" t="s">
        <v>297</v>
      </c>
      <c r="J80" t="s">
        <v>298</v>
      </c>
      <c r="K80" t="s">
        <v>299</v>
      </c>
      <c r="L80">
        <v>1327</v>
      </c>
      <c r="N80">
        <v>1005</v>
      </c>
      <c r="O80" t="s">
        <v>300</v>
      </c>
      <c r="P80" t="s">
        <v>300</v>
      </c>
      <c r="Q80">
        <v>1</v>
      </c>
      <c r="W80">
        <v>0</v>
      </c>
      <c r="X80">
        <v>-877831789</v>
      </c>
      <c r="Y80">
        <f t="shared" si="35"/>
        <v>20.100000000000001</v>
      </c>
      <c r="AA80">
        <v>6.23</v>
      </c>
      <c r="AB80">
        <v>0</v>
      </c>
      <c r="AC80">
        <v>0</v>
      </c>
      <c r="AD80">
        <v>0</v>
      </c>
      <c r="AE80">
        <v>6.23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20.100000000000001</v>
      </c>
      <c r="AU80" t="s">
        <v>3</v>
      </c>
      <c r="AV80">
        <v>0</v>
      </c>
      <c r="AW80">
        <v>2</v>
      </c>
      <c r="AX80">
        <v>64971420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ROUND(Y80*Source!I38,7)</f>
        <v>1.51755</v>
      </c>
      <c r="CY80">
        <f t="shared" si="47"/>
        <v>6.23</v>
      </c>
      <c r="CZ80">
        <f t="shared" si="48"/>
        <v>6.23</v>
      </c>
      <c r="DA80">
        <f t="shared" si="49"/>
        <v>1</v>
      </c>
      <c r="DB80">
        <f t="shared" si="36"/>
        <v>125.22</v>
      </c>
      <c r="DC80">
        <f t="shared" si="37"/>
        <v>0</v>
      </c>
      <c r="DD80" t="s">
        <v>3</v>
      </c>
      <c r="DE80" t="s">
        <v>3</v>
      </c>
      <c r="DF80">
        <f t="shared" si="43"/>
        <v>9.4499999999999993</v>
      </c>
      <c r="DG80">
        <f t="shared" si="44"/>
        <v>0</v>
      </c>
      <c r="DH80">
        <f t="shared" si="45"/>
        <v>0</v>
      </c>
      <c r="DI80">
        <f t="shared" si="46"/>
        <v>0</v>
      </c>
      <c r="DJ80">
        <f t="shared" si="50"/>
        <v>9.4499999999999993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ROW(Source!A38)</f>
        <v>38</v>
      </c>
      <c r="B81">
        <v>64971202</v>
      </c>
      <c r="C81">
        <v>64971398</v>
      </c>
      <c r="D81">
        <v>29113168</v>
      </c>
      <c r="E81">
        <v>1</v>
      </c>
      <c r="F81">
        <v>1</v>
      </c>
      <c r="G81">
        <v>1</v>
      </c>
      <c r="H81">
        <v>3</v>
      </c>
      <c r="I81" t="s">
        <v>271</v>
      </c>
      <c r="J81" t="s">
        <v>272</v>
      </c>
      <c r="K81" t="s">
        <v>273</v>
      </c>
      <c r="L81">
        <v>1348</v>
      </c>
      <c r="N81">
        <v>1009</v>
      </c>
      <c r="O81" t="s">
        <v>238</v>
      </c>
      <c r="P81" t="s">
        <v>238</v>
      </c>
      <c r="Q81">
        <v>1000</v>
      </c>
      <c r="W81">
        <v>0</v>
      </c>
      <c r="X81">
        <v>-1518623752</v>
      </c>
      <c r="Y81">
        <f t="shared" si="35"/>
        <v>1.1100000000000001</v>
      </c>
      <c r="AA81">
        <v>11200.01</v>
      </c>
      <c r="AB81">
        <v>0</v>
      </c>
      <c r="AC81">
        <v>0</v>
      </c>
      <c r="AD81">
        <v>0</v>
      </c>
      <c r="AE81">
        <v>11200.01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1.1100000000000001</v>
      </c>
      <c r="AU81" t="s">
        <v>3</v>
      </c>
      <c r="AV81">
        <v>0</v>
      </c>
      <c r="AW81">
        <v>2</v>
      </c>
      <c r="AX81">
        <v>64971421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ROUND(Y81*Source!I38,7)</f>
        <v>8.3805000000000004E-2</v>
      </c>
      <c r="CY81">
        <f t="shared" si="47"/>
        <v>11200.01</v>
      </c>
      <c r="CZ81">
        <f t="shared" si="48"/>
        <v>11200.01</v>
      </c>
      <c r="DA81">
        <f t="shared" si="49"/>
        <v>1</v>
      </c>
      <c r="DB81">
        <f t="shared" si="36"/>
        <v>12432.01</v>
      </c>
      <c r="DC81">
        <f t="shared" si="37"/>
        <v>0</v>
      </c>
      <c r="DD81" t="s">
        <v>3</v>
      </c>
      <c r="DE81" t="s">
        <v>3</v>
      </c>
      <c r="DF81">
        <f t="shared" si="43"/>
        <v>938.62</v>
      </c>
      <c r="DG81">
        <f t="shared" si="44"/>
        <v>0</v>
      </c>
      <c r="DH81">
        <f t="shared" si="45"/>
        <v>0</v>
      </c>
      <c r="DI81">
        <f t="shared" si="46"/>
        <v>0</v>
      </c>
      <c r="DJ81">
        <f t="shared" si="50"/>
        <v>938.62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ROW(Source!A38)</f>
        <v>38</v>
      </c>
      <c r="B82">
        <v>64971202</v>
      </c>
      <c r="C82">
        <v>64971398</v>
      </c>
      <c r="D82">
        <v>29115670</v>
      </c>
      <c r="E82">
        <v>1</v>
      </c>
      <c r="F82">
        <v>1</v>
      </c>
      <c r="G82">
        <v>1</v>
      </c>
      <c r="H82">
        <v>3</v>
      </c>
      <c r="I82" t="s">
        <v>301</v>
      </c>
      <c r="J82" t="s">
        <v>302</v>
      </c>
      <c r="K82" t="s">
        <v>303</v>
      </c>
      <c r="L82">
        <v>1339</v>
      </c>
      <c r="N82">
        <v>1007</v>
      </c>
      <c r="O82" t="s">
        <v>234</v>
      </c>
      <c r="P82" t="s">
        <v>234</v>
      </c>
      <c r="Q82">
        <v>1</v>
      </c>
      <c r="W82">
        <v>0</v>
      </c>
      <c r="X82">
        <v>-1054280476</v>
      </c>
      <c r="Y82">
        <f t="shared" si="35"/>
        <v>4.45</v>
      </c>
      <c r="AA82">
        <v>968</v>
      </c>
      <c r="AB82">
        <v>0</v>
      </c>
      <c r="AC82">
        <v>0</v>
      </c>
      <c r="AD82">
        <v>0</v>
      </c>
      <c r="AE82">
        <v>968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4.45</v>
      </c>
      <c r="AU82" t="s">
        <v>3</v>
      </c>
      <c r="AV82">
        <v>0</v>
      </c>
      <c r="AW82">
        <v>2</v>
      </c>
      <c r="AX82">
        <v>64971422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ROUND(Y82*Source!I38,7)</f>
        <v>0.33597500000000002</v>
      </c>
      <c r="CY82">
        <f t="shared" si="47"/>
        <v>968</v>
      </c>
      <c r="CZ82">
        <f t="shared" si="48"/>
        <v>968</v>
      </c>
      <c r="DA82">
        <f t="shared" si="49"/>
        <v>1</v>
      </c>
      <c r="DB82">
        <f t="shared" si="36"/>
        <v>4307.6000000000004</v>
      </c>
      <c r="DC82">
        <f t="shared" si="37"/>
        <v>0</v>
      </c>
      <c r="DD82" t="s">
        <v>3</v>
      </c>
      <c r="DE82" t="s">
        <v>3</v>
      </c>
      <c r="DF82">
        <f t="shared" si="43"/>
        <v>325.22000000000003</v>
      </c>
      <c r="DG82">
        <f t="shared" si="44"/>
        <v>0</v>
      </c>
      <c r="DH82">
        <f t="shared" si="45"/>
        <v>0</v>
      </c>
      <c r="DI82">
        <f t="shared" si="46"/>
        <v>0</v>
      </c>
      <c r="DJ82">
        <f t="shared" si="50"/>
        <v>325.22000000000003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ROW(Source!A39)</f>
        <v>39</v>
      </c>
      <c r="B83">
        <v>64971199</v>
      </c>
      <c r="C83">
        <v>64971398</v>
      </c>
      <c r="D83">
        <v>18407150</v>
      </c>
      <c r="E83">
        <v>1</v>
      </c>
      <c r="F83">
        <v>1</v>
      </c>
      <c r="G83">
        <v>1</v>
      </c>
      <c r="H83">
        <v>1</v>
      </c>
      <c r="I83" t="s">
        <v>257</v>
      </c>
      <c r="J83" t="s">
        <v>3</v>
      </c>
      <c r="K83" t="s">
        <v>258</v>
      </c>
      <c r="L83">
        <v>1369</v>
      </c>
      <c r="N83">
        <v>1013</v>
      </c>
      <c r="O83" t="s">
        <v>209</v>
      </c>
      <c r="P83" t="s">
        <v>209</v>
      </c>
      <c r="Q83">
        <v>1</v>
      </c>
      <c r="W83">
        <v>0</v>
      </c>
      <c r="X83">
        <v>-931037793</v>
      </c>
      <c r="Y83">
        <f t="shared" si="35"/>
        <v>84.75</v>
      </c>
      <c r="AA83">
        <v>0</v>
      </c>
      <c r="AB83">
        <v>0</v>
      </c>
      <c r="AC83">
        <v>0</v>
      </c>
      <c r="AD83">
        <v>8.5299999999999994</v>
      </c>
      <c r="AE83">
        <v>0</v>
      </c>
      <c r="AF83">
        <v>0</v>
      </c>
      <c r="AG83">
        <v>0</v>
      </c>
      <c r="AH83">
        <v>8.5299999999999994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84.75</v>
      </c>
      <c r="AU83" t="s">
        <v>3</v>
      </c>
      <c r="AV83">
        <v>1</v>
      </c>
      <c r="AW83">
        <v>2</v>
      </c>
      <c r="AX83">
        <v>64971411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ROUND(AT83*Source!I39*AH83*AL83,0)</f>
        <v>55</v>
      </c>
      <c r="CV83">
        <f>ROUND(Y83*Source!I39,7)</f>
        <v>6.398625</v>
      </c>
      <c r="CW83">
        <v>0</v>
      </c>
      <c r="CX83">
        <f>ROUND(Y83*Source!I39,7)</f>
        <v>6.398625</v>
      </c>
      <c r="CY83">
        <f>AD83</f>
        <v>8.5299999999999994</v>
      </c>
      <c r="CZ83">
        <f>AH83</f>
        <v>8.5299999999999994</v>
      </c>
      <c r="DA83">
        <f>AL83</f>
        <v>1</v>
      </c>
      <c r="DB83">
        <f t="shared" si="36"/>
        <v>722.92</v>
      </c>
      <c r="DC83">
        <f t="shared" si="37"/>
        <v>0</v>
      </c>
      <c r="DD83" t="s">
        <v>3</v>
      </c>
      <c r="DE83" t="s">
        <v>3</v>
      </c>
      <c r="DF83">
        <f>ROUND(ROUND(AE83,0)*CX83,0)</f>
        <v>0</v>
      </c>
      <c r="DG83">
        <f>ROUND(ROUND(AF83,0)*CX83,0)</f>
        <v>0</v>
      </c>
      <c r="DH83">
        <f>ROUND(ROUND(AG83,0)*CX83,0)</f>
        <v>0</v>
      </c>
      <c r="DI83">
        <f t="shared" ref="DI83:DI94" si="51">ROUND(ROUND(AH83,0)*CX83,0)</f>
        <v>58</v>
      </c>
      <c r="DJ83">
        <f>DI83</f>
        <v>58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ROW(Source!A39)</f>
        <v>39</v>
      </c>
      <c r="B84">
        <v>64971199</v>
      </c>
      <c r="C84">
        <v>64971398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31</v>
      </c>
      <c r="J84" t="s">
        <v>3</v>
      </c>
      <c r="K84" t="s">
        <v>210</v>
      </c>
      <c r="L84">
        <v>608254</v>
      </c>
      <c r="N84">
        <v>1013</v>
      </c>
      <c r="O84" t="s">
        <v>211</v>
      </c>
      <c r="P84" t="s">
        <v>211</v>
      </c>
      <c r="Q84">
        <v>1</v>
      </c>
      <c r="W84">
        <v>0</v>
      </c>
      <c r="X84">
        <v>-185737400</v>
      </c>
      <c r="Y84">
        <f t="shared" si="35"/>
        <v>2.11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2.11</v>
      </c>
      <c r="AU84" t="s">
        <v>3</v>
      </c>
      <c r="AV84">
        <v>2</v>
      </c>
      <c r="AW84">
        <v>2</v>
      </c>
      <c r="AX84">
        <v>64971412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ROUND(Y84*Source!I39,7)</f>
        <v>0.159305</v>
      </c>
      <c r="CY84">
        <f>AD84</f>
        <v>0</v>
      </c>
      <c r="CZ84">
        <f>AH84</f>
        <v>0</v>
      </c>
      <c r="DA84">
        <f>AL84</f>
        <v>1</v>
      </c>
      <c r="DB84">
        <f t="shared" si="36"/>
        <v>0</v>
      </c>
      <c r="DC84">
        <f t="shared" si="37"/>
        <v>0</v>
      </c>
      <c r="DD84" t="s">
        <v>3</v>
      </c>
      <c r="DE84" t="s">
        <v>3</v>
      </c>
      <c r="DF84">
        <f>ROUND(ROUND(AE84,0)*CX84,0)</f>
        <v>0</v>
      </c>
      <c r="DG84">
        <f>ROUND(ROUND(AF84,0)*CX84,0)</f>
        <v>0</v>
      </c>
      <c r="DH84">
        <f>ROUND(ROUND(AG84,0)*CX84,0)</f>
        <v>0</v>
      </c>
      <c r="DI84">
        <f t="shared" si="51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ROW(Source!A39)</f>
        <v>39</v>
      </c>
      <c r="B85">
        <v>64971199</v>
      </c>
      <c r="C85">
        <v>64971398</v>
      </c>
      <c r="D85">
        <v>29172268</v>
      </c>
      <c r="E85">
        <v>1</v>
      </c>
      <c r="F85">
        <v>1</v>
      </c>
      <c r="G85">
        <v>1</v>
      </c>
      <c r="H85">
        <v>2</v>
      </c>
      <c r="I85" t="s">
        <v>259</v>
      </c>
      <c r="J85" t="s">
        <v>260</v>
      </c>
      <c r="K85" t="s">
        <v>261</v>
      </c>
      <c r="L85">
        <v>1368</v>
      </c>
      <c r="N85">
        <v>1011</v>
      </c>
      <c r="O85" t="s">
        <v>215</v>
      </c>
      <c r="P85" t="s">
        <v>215</v>
      </c>
      <c r="Q85">
        <v>1</v>
      </c>
      <c r="W85">
        <v>0</v>
      </c>
      <c r="X85">
        <v>-438066613</v>
      </c>
      <c r="Y85">
        <f t="shared" ref="Y85:Y116" si="52">AT85</f>
        <v>1.34</v>
      </c>
      <c r="AA85">
        <v>0</v>
      </c>
      <c r="AB85">
        <v>1170.72</v>
      </c>
      <c r="AC85">
        <v>687.56</v>
      </c>
      <c r="AD85">
        <v>0</v>
      </c>
      <c r="AE85">
        <v>0</v>
      </c>
      <c r="AF85">
        <v>86.4</v>
      </c>
      <c r="AG85">
        <v>13.5</v>
      </c>
      <c r="AH85">
        <v>0</v>
      </c>
      <c r="AI85">
        <v>1</v>
      </c>
      <c r="AJ85">
        <v>13.55</v>
      </c>
      <c r="AK85">
        <v>50.93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1.34</v>
      </c>
      <c r="AU85" t="s">
        <v>3</v>
      </c>
      <c r="AV85">
        <v>0</v>
      </c>
      <c r="AW85">
        <v>2</v>
      </c>
      <c r="AX85">
        <v>64971413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ROUND(Y85*Source!I39*DO85,7)</f>
        <v>0</v>
      </c>
      <c r="CX85">
        <f>ROUND(Y85*Source!I39,7)</f>
        <v>0.10117</v>
      </c>
      <c r="CY85">
        <f>AB85</f>
        <v>1170.72</v>
      </c>
      <c r="CZ85">
        <f>AF85</f>
        <v>86.4</v>
      </c>
      <c r="DA85">
        <f>AJ85</f>
        <v>13.55</v>
      </c>
      <c r="DB85">
        <f t="shared" ref="DB85:DB116" si="53">ROUND(ROUND(AT85*CZ85,2),2)</f>
        <v>115.78</v>
      </c>
      <c r="DC85">
        <f t="shared" ref="DC85:DC116" si="54">ROUND(ROUND(AT85*AG85,2),2)</f>
        <v>18.09</v>
      </c>
      <c r="DD85" t="s">
        <v>3</v>
      </c>
      <c r="DE85" t="s">
        <v>3</v>
      </c>
      <c r="DF85">
        <f>ROUND(ROUND(AE85,0)*CX85,0)</f>
        <v>0</v>
      </c>
      <c r="DG85">
        <f>ROUND(ROUND(AF85*AJ85,0)*CX85,0)</f>
        <v>118</v>
      </c>
      <c r="DH85">
        <f>ROUND(ROUND(AG85*AK85,0)*CX85,0)</f>
        <v>70</v>
      </c>
      <c r="DI85">
        <f t="shared" si="51"/>
        <v>0</v>
      </c>
      <c r="DJ85">
        <f>DG85</f>
        <v>118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ROW(Source!A39)</f>
        <v>39</v>
      </c>
      <c r="B86">
        <v>64971199</v>
      </c>
      <c r="C86">
        <v>64971398</v>
      </c>
      <c r="D86">
        <v>29172379</v>
      </c>
      <c r="E86">
        <v>1</v>
      </c>
      <c r="F86">
        <v>1</v>
      </c>
      <c r="G86">
        <v>1</v>
      </c>
      <c r="H86">
        <v>2</v>
      </c>
      <c r="I86" t="s">
        <v>285</v>
      </c>
      <c r="J86" t="s">
        <v>286</v>
      </c>
      <c r="K86" t="s">
        <v>287</v>
      </c>
      <c r="L86">
        <v>1368</v>
      </c>
      <c r="N86">
        <v>1011</v>
      </c>
      <c r="O86" t="s">
        <v>215</v>
      </c>
      <c r="P86" t="s">
        <v>215</v>
      </c>
      <c r="Q86">
        <v>1</v>
      </c>
      <c r="W86">
        <v>0</v>
      </c>
      <c r="X86">
        <v>1106923569</v>
      </c>
      <c r="Y86">
        <f t="shared" si="52"/>
        <v>0.77</v>
      </c>
      <c r="AA86">
        <v>0</v>
      </c>
      <c r="AB86">
        <v>1471.68</v>
      </c>
      <c r="AC86">
        <v>687.56</v>
      </c>
      <c r="AD86">
        <v>0</v>
      </c>
      <c r="AE86">
        <v>0</v>
      </c>
      <c r="AF86">
        <v>112</v>
      </c>
      <c r="AG86">
        <v>13.5</v>
      </c>
      <c r="AH86">
        <v>0</v>
      </c>
      <c r="AI86">
        <v>1</v>
      </c>
      <c r="AJ86">
        <v>13.14</v>
      </c>
      <c r="AK86">
        <v>50.93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0.77</v>
      </c>
      <c r="AU86" t="s">
        <v>3</v>
      </c>
      <c r="AV86">
        <v>0</v>
      </c>
      <c r="AW86">
        <v>2</v>
      </c>
      <c r="AX86">
        <v>64971414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ROUND(Y86*Source!I39*DO86,7)</f>
        <v>0</v>
      </c>
      <c r="CX86">
        <f>ROUND(Y86*Source!I39,7)</f>
        <v>5.8134999999999999E-2</v>
      </c>
      <c r="CY86">
        <f>AB86</f>
        <v>1471.68</v>
      </c>
      <c r="CZ86">
        <f>AF86</f>
        <v>112</v>
      </c>
      <c r="DA86">
        <f>AJ86</f>
        <v>13.14</v>
      </c>
      <c r="DB86">
        <f t="shared" si="53"/>
        <v>86.24</v>
      </c>
      <c r="DC86">
        <f t="shared" si="54"/>
        <v>10.4</v>
      </c>
      <c r="DD86" t="s">
        <v>3</v>
      </c>
      <c r="DE86" t="s">
        <v>3</v>
      </c>
      <c r="DF86">
        <f>ROUND(ROUND(AE86,0)*CX86,0)</f>
        <v>0</v>
      </c>
      <c r="DG86">
        <f>ROUND(ROUND(AF86*AJ86,0)*CX86,0)</f>
        <v>86</v>
      </c>
      <c r="DH86">
        <f>ROUND(ROUND(AG86*AK86,0)*CX86,0)</f>
        <v>40</v>
      </c>
      <c r="DI86">
        <f t="shared" si="51"/>
        <v>0</v>
      </c>
      <c r="DJ86">
        <f>DG86</f>
        <v>86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ROW(Source!A39)</f>
        <v>39</v>
      </c>
      <c r="B87">
        <v>64971199</v>
      </c>
      <c r="C87">
        <v>64971398</v>
      </c>
      <c r="D87">
        <v>29174913</v>
      </c>
      <c r="E87">
        <v>1</v>
      </c>
      <c r="F87">
        <v>1</v>
      </c>
      <c r="G87">
        <v>1</v>
      </c>
      <c r="H87">
        <v>2</v>
      </c>
      <c r="I87" t="s">
        <v>262</v>
      </c>
      <c r="J87" t="s">
        <v>263</v>
      </c>
      <c r="K87" t="s">
        <v>264</v>
      </c>
      <c r="L87">
        <v>1368</v>
      </c>
      <c r="N87">
        <v>1011</v>
      </c>
      <c r="O87" t="s">
        <v>215</v>
      </c>
      <c r="P87" t="s">
        <v>215</v>
      </c>
      <c r="Q87">
        <v>1</v>
      </c>
      <c r="W87">
        <v>0</v>
      </c>
      <c r="X87">
        <v>1230759911</v>
      </c>
      <c r="Y87">
        <f t="shared" si="52"/>
        <v>1.08</v>
      </c>
      <c r="AA87">
        <v>0</v>
      </c>
      <c r="AB87">
        <v>2113</v>
      </c>
      <c r="AC87">
        <v>590.79</v>
      </c>
      <c r="AD87">
        <v>0</v>
      </c>
      <c r="AE87">
        <v>0</v>
      </c>
      <c r="AF87">
        <v>87.17</v>
      </c>
      <c r="AG87">
        <v>11.6</v>
      </c>
      <c r="AH87">
        <v>0</v>
      </c>
      <c r="AI87">
        <v>1</v>
      </c>
      <c r="AJ87">
        <v>24.24</v>
      </c>
      <c r="AK87">
        <v>50.93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1.08</v>
      </c>
      <c r="AU87" t="s">
        <v>3</v>
      </c>
      <c r="AV87">
        <v>0</v>
      </c>
      <c r="AW87">
        <v>2</v>
      </c>
      <c r="AX87">
        <v>64971415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ROUND(Y87*Source!I39*DO87,7)</f>
        <v>0</v>
      </c>
      <c r="CX87">
        <f>ROUND(Y87*Source!I39,7)</f>
        <v>8.1540000000000001E-2</v>
      </c>
      <c r="CY87">
        <f>AB87</f>
        <v>2113</v>
      </c>
      <c r="CZ87">
        <f>AF87</f>
        <v>87.17</v>
      </c>
      <c r="DA87">
        <f>AJ87</f>
        <v>24.24</v>
      </c>
      <c r="DB87">
        <f t="shared" si="53"/>
        <v>94.14</v>
      </c>
      <c r="DC87">
        <f t="shared" si="54"/>
        <v>12.53</v>
      </c>
      <c r="DD87" t="s">
        <v>3</v>
      </c>
      <c r="DE87" t="s">
        <v>3</v>
      </c>
      <c r="DF87">
        <f>ROUND(ROUND(AE87,0)*CX87,0)</f>
        <v>0</v>
      </c>
      <c r="DG87">
        <f>ROUND(ROUND(AF87*AJ87,0)*CX87,0)</f>
        <v>172</v>
      </c>
      <c r="DH87">
        <f>ROUND(ROUND(AG87*AK87,0)*CX87,0)</f>
        <v>48</v>
      </c>
      <c r="DI87">
        <f t="shared" si="51"/>
        <v>0</v>
      </c>
      <c r="DJ87">
        <f>DG87</f>
        <v>172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ROW(Source!A39)</f>
        <v>39</v>
      </c>
      <c r="B88">
        <v>64971199</v>
      </c>
      <c r="C88">
        <v>64971398</v>
      </c>
      <c r="D88">
        <v>29114375</v>
      </c>
      <c r="E88">
        <v>1</v>
      </c>
      <c r="F88">
        <v>1</v>
      </c>
      <c r="G88">
        <v>1</v>
      </c>
      <c r="H88">
        <v>3</v>
      </c>
      <c r="I88" t="s">
        <v>288</v>
      </c>
      <c r="J88" t="s">
        <v>289</v>
      </c>
      <c r="K88" t="s">
        <v>290</v>
      </c>
      <c r="L88">
        <v>1348</v>
      </c>
      <c r="N88">
        <v>1009</v>
      </c>
      <c r="O88" t="s">
        <v>238</v>
      </c>
      <c r="P88" t="s">
        <v>238</v>
      </c>
      <c r="Q88">
        <v>1000</v>
      </c>
      <c r="W88">
        <v>0</v>
      </c>
      <c r="X88">
        <v>1532014430</v>
      </c>
      <c r="Y88">
        <f t="shared" si="52"/>
        <v>1.14E-2</v>
      </c>
      <c r="AA88">
        <v>132836.01999999999</v>
      </c>
      <c r="AB88">
        <v>0</v>
      </c>
      <c r="AC88">
        <v>0</v>
      </c>
      <c r="AD88">
        <v>0</v>
      </c>
      <c r="AE88">
        <v>11978</v>
      </c>
      <c r="AF88">
        <v>0</v>
      </c>
      <c r="AG88">
        <v>0</v>
      </c>
      <c r="AH88">
        <v>0</v>
      </c>
      <c r="AI88">
        <v>11.09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1.14E-2</v>
      </c>
      <c r="AU88" t="s">
        <v>3</v>
      </c>
      <c r="AV88">
        <v>0</v>
      </c>
      <c r="AW88">
        <v>2</v>
      </c>
      <c r="AX88">
        <v>64971416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ROUND(Y88*Source!I39,7)</f>
        <v>8.6070000000000005E-4</v>
      </c>
      <c r="CY88">
        <f t="shared" ref="CY88:CY94" si="55">AA88</f>
        <v>132836.01999999999</v>
      </c>
      <c r="CZ88">
        <f t="shared" ref="CZ88:CZ94" si="56">AE88</f>
        <v>11978</v>
      </c>
      <c r="DA88">
        <f t="shared" ref="DA88:DA94" si="57">AI88</f>
        <v>11.09</v>
      </c>
      <c r="DB88">
        <f t="shared" si="53"/>
        <v>136.55000000000001</v>
      </c>
      <c r="DC88">
        <f t="shared" si="54"/>
        <v>0</v>
      </c>
      <c r="DD88" t="s">
        <v>3</v>
      </c>
      <c r="DE88" t="s">
        <v>3</v>
      </c>
      <c r="DF88">
        <f t="shared" ref="DF88:DF94" si="58">ROUND(ROUND(AE88*AI88,0)*CX88,0)</f>
        <v>114</v>
      </c>
      <c r="DG88">
        <f t="shared" ref="DG88:DG94" si="59">ROUND(ROUND(AF88,0)*CX88,0)</f>
        <v>0</v>
      </c>
      <c r="DH88">
        <f t="shared" ref="DH88:DH94" si="60">ROUND(ROUND(AG88,0)*CX88,0)</f>
        <v>0</v>
      </c>
      <c r="DI88">
        <f t="shared" si="51"/>
        <v>0</v>
      </c>
      <c r="DJ88">
        <f t="shared" ref="DJ88:DJ94" si="61">DF88</f>
        <v>114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ROW(Source!A39)</f>
        <v>39</v>
      </c>
      <c r="B89">
        <v>64971199</v>
      </c>
      <c r="C89">
        <v>64971398</v>
      </c>
      <c r="D89">
        <v>29114395</v>
      </c>
      <c r="E89">
        <v>1</v>
      </c>
      <c r="F89">
        <v>1</v>
      </c>
      <c r="G89">
        <v>1</v>
      </c>
      <c r="H89">
        <v>3</v>
      </c>
      <c r="I89" t="s">
        <v>265</v>
      </c>
      <c r="J89" t="s">
        <v>266</v>
      </c>
      <c r="K89" t="s">
        <v>267</v>
      </c>
      <c r="L89">
        <v>1348</v>
      </c>
      <c r="N89">
        <v>1009</v>
      </c>
      <c r="O89" t="s">
        <v>238</v>
      </c>
      <c r="P89" t="s">
        <v>238</v>
      </c>
      <c r="Q89">
        <v>1000</v>
      </c>
      <c r="W89">
        <v>0</v>
      </c>
      <c r="X89">
        <v>1043048900</v>
      </c>
      <c r="Y89">
        <f t="shared" si="52"/>
        <v>2.5000000000000001E-3</v>
      </c>
      <c r="AA89">
        <v>133481.25</v>
      </c>
      <c r="AB89">
        <v>0</v>
      </c>
      <c r="AC89">
        <v>0</v>
      </c>
      <c r="AD89">
        <v>0</v>
      </c>
      <c r="AE89">
        <v>8475</v>
      </c>
      <c r="AF89">
        <v>0</v>
      </c>
      <c r="AG89">
        <v>0</v>
      </c>
      <c r="AH89">
        <v>0</v>
      </c>
      <c r="AI89">
        <v>15.75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2.5000000000000001E-3</v>
      </c>
      <c r="AU89" t="s">
        <v>3</v>
      </c>
      <c r="AV89">
        <v>0</v>
      </c>
      <c r="AW89">
        <v>2</v>
      </c>
      <c r="AX89">
        <v>64971417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ROUND(Y89*Source!I39,7)</f>
        <v>1.8880000000000001E-4</v>
      </c>
      <c r="CY89">
        <f t="shared" si="55"/>
        <v>133481.25</v>
      </c>
      <c r="CZ89">
        <f t="shared" si="56"/>
        <v>8475</v>
      </c>
      <c r="DA89">
        <f t="shared" si="57"/>
        <v>15.75</v>
      </c>
      <c r="DB89">
        <f t="shared" si="53"/>
        <v>21.19</v>
      </c>
      <c r="DC89">
        <f t="shared" si="54"/>
        <v>0</v>
      </c>
      <c r="DD89" t="s">
        <v>3</v>
      </c>
      <c r="DE89" t="s">
        <v>3</v>
      </c>
      <c r="DF89">
        <f t="shared" si="58"/>
        <v>25</v>
      </c>
      <c r="DG89">
        <f t="shared" si="59"/>
        <v>0</v>
      </c>
      <c r="DH89">
        <f t="shared" si="60"/>
        <v>0</v>
      </c>
      <c r="DI89">
        <f t="shared" si="51"/>
        <v>0</v>
      </c>
      <c r="DJ89">
        <f t="shared" si="61"/>
        <v>25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ROW(Source!A39)</f>
        <v>39</v>
      </c>
      <c r="B90">
        <v>64971199</v>
      </c>
      <c r="C90">
        <v>64971398</v>
      </c>
      <c r="D90">
        <v>29112731</v>
      </c>
      <c r="E90">
        <v>1</v>
      </c>
      <c r="F90">
        <v>1</v>
      </c>
      <c r="G90">
        <v>1</v>
      </c>
      <c r="H90">
        <v>3</v>
      </c>
      <c r="I90" t="s">
        <v>291</v>
      </c>
      <c r="J90" t="s">
        <v>292</v>
      </c>
      <c r="K90" t="s">
        <v>293</v>
      </c>
      <c r="L90">
        <v>1348</v>
      </c>
      <c r="N90">
        <v>1009</v>
      </c>
      <c r="O90" t="s">
        <v>238</v>
      </c>
      <c r="P90" t="s">
        <v>238</v>
      </c>
      <c r="Q90">
        <v>1000</v>
      </c>
      <c r="W90">
        <v>0</v>
      </c>
      <c r="X90">
        <v>-2089605829</v>
      </c>
      <c r="Y90">
        <f t="shared" si="52"/>
        <v>0.1</v>
      </c>
      <c r="AA90">
        <v>66129.25</v>
      </c>
      <c r="AB90">
        <v>0</v>
      </c>
      <c r="AC90">
        <v>0</v>
      </c>
      <c r="AD90">
        <v>0</v>
      </c>
      <c r="AE90">
        <v>7976.99</v>
      </c>
      <c r="AF90">
        <v>0</v>
      </c>
      <c r="AG90">
        <v>0</v>
      </c>
      <c r="AH90">
        <v>0</v>
      </c>
      <c r="AI90">
        <v>8.2899999999999991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3</v>
      </c>
      <c r="AV90">
        <v>0</v>
      </c>
      <c r="AW90">
        <v>2</v>
      </c>
      <c r="AX90">
        <v>64971418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ROUND(Y90*Source!I39,7)</f>
        <v>7.5500000000000003E-3</v>
      </c>
      <c r="CY90">
        <f t="shared" si="55"/>
        <v>66129.25</v>
      </c>
      <c r="CZ90">
        <f t="shared" si="56"/>
        <v>7976.99</v>
      </c>
      <c r="DA90">
        <f t="shared" si="57"/>
        <v>8.2899999999999991</v>
      </c>
      <c r="DB90">
        <f t="shared" si="53"/>
        <v>797.7</v>
      </c>
      <c r="DC90">
        <f t="shared" si="54"/>
        <v>0</v>
      </c>
      <c r="DD90" t="s">
        <v>3</v>
      </c>
      <c r="DE90" t="s">
        <v>3</v>
      </c>
      <c r="DF90">
        <f t="shared" si="58"/>
        <v>499</v>
      </c>
      <c r="DG90">
        <f t="shared" si="59"/>
        <v>0</v>
      </c>
      <c r="DH90">
        <f t="shared" si="60"/>
        <v>0</v>
      </c>
      <c r="DI90">
        <f t="shared" si="51"/>
        <v>0</v>
      </c>
      <c r="DJ90">
        <f t="shared" si="61"/>
        <v>499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ROW(Source!A39)</f>
        <v>39</v>
      </c>
      <c r="B91">
        <v>64971199</v>
      </c>
      <c r="C91">
        <v>64971398</v>
      </c>
      <c r="D91">
        <v>29111762</v>
      </c>
      <c r="E91">
        <v>1</v>
      </c>
      <c r="F91">
        <v>1</v>
      </c>
      <c r="G91">
        <v>1</v>
      </c>
      <c r="H91">
        <v>3</v>
      </c>
      <c r="I91" t="s">
        <v>294</v>
      </c>
      <c r="J91" t="s">
        <v>295</v>
      </c>
      <c r="K91" t="s">
        <v>296</v>
      </c>
      <c r="L91">
        <v>1348</v>
      </c>
      <c r="N91">
        <v>1009</v>
      </c>
      <c r="O91" t="s">
        <v>238</v>
      </c>
      <c r="P91" t="s">
        <v>238</v>
      </c>
      <c r="Q91">
        <v>1000</v>
      </c>
      <c r="W91">
        <v>0</v>
      </c>
      <c r="X91">
        <v>636655584</v>
      </c>
      <c r="Y91">
        <f t="shared" si="52"/>
        <v>6.7000000000000004E-2</v>
      </c>
      <c r="AA91">
        <v>11932.73</v>
      </c>
      <c r="AB91">
        <v>0</v>
      </c>
      <c r="AC91">
        <v>0</v>
      </c>
      <c r="AD91">
        <v>0</v>
      </c>
      <c r="AE91">
        <v>1694.99</v>
      </c>
      <c r="AF91">
        <v>0</v>
      </c>
      <c r="AG91">
        <v>0</v>
      </c>
      <c r="AH91">
        <v>0</v>
      </c>
      <c r="AI91">
        <v>7.04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6.7000000000000004E-2</v>
      </c>
      <c r="AU91" t="s">
        <v>3</v>
      </c>
      <c r="AV91">
        <v>0</v>
      </c>
      <c r="AW91">
        <v>2</v>
      </c>
      <c r="AX91">
        <v>64971419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ROUND(Y91*Source!I39,7)</f>
        <v>5.0584999999999996E-3</v>
      </c>
      <c r="CY91">
        <f t="shared" si="55"/>
        <v>11932.73</v>
      </c>
      <c r="CZ91">
        <f t="shared" si="56"/>
        <v>1694.99</v>
      </c>
      <c r="DA91">
        <f t="shared" si="57"/>
        <v>7.04</v>
      </c>
      <c r="DB91">
        <f t="shared" si="53"/>
        <v>113.56</v>
      </c>
      <c r="DC91">
        <f t="shared" si="54"/>
        <v>0</v>
      </c>
      <c r="DD91" t="s">
        <v>3</v>
      </c>
      <c r="DE91" t="s">
        <v>3</v>
      </c>
      <c r="DF91">
        <f t="shared" si="58"/>
        <v>60</v>
      </c>
      <c r="DG91">
        <f t="shared" si="59"/>
        <v>0</v>
      </c>
      <c r="DH91">
        <f t="shared" si="60"/>
        <v>0</v>
      </c>
      <c r="DI91">
        <f t="shared" si="51"/>
        <v>0</v>
      </c>
      <c r="DJ91">
        <f t="shared" si="61"/>
        <v>60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ROW(Source!A39)</f>
        <v>39</v>
      </c>
      <c r="B92">
        <v>64971199</v>
      </c>
      <c r="C92">
        <v>64971398</v>
      </c>
      <c r="D92">
        <v>29109163</v>
      </c>
      <c r="E92">
        <v>1</v>
      </c>
      <c r="F92">
        <v>1</v>
      </c>
      <c r="G92">
        <v>1</v>
      </c>
      <c r="H92">
        <v>3</v>
      </c>
      <c r="I92" t="s">
        <v>297</v>
      </c>
      <c r="J92" t="s">
        <v>298</v>
      </c>
      <c r="K92" t="s">
        <v>299</v>
      </c>
      <c r="L92">
        <v>1327</v>
      </c>
      <c r="N92">
        <v>1005</v>
      </c>
      <c r="O92" t="s">
        <v>300</v>
      </c>
      <c r="P92" t="s">
        <v>300</v>
      </c>
      <c r="Q92">
        <v>1</v>
      </c>
      <c r="W92">
        <v>0</v>
      </c>
      <c r="X92">
        <v>-877831789</v>
      </c>
      <c r="Y92">
        <f t="shared" si="52"/>
        <v>20.100000000000001</v>
      </c>
      <c r="AA92">
        <v>62.67</v>
      </c>
      <c r="AB92">
        <v>0</v>
      </c>
      <c r="AC92">
        <v>0</v>
      </c>
      <c r="AD92">
        <v>0</v>
      </c>
      <c r="AE92">
        <v>6.23</v>
      </c>
      <c r="AF92">
        <v>0</v>
      </c>
      <c r="AG92">
        <v>0</v>
      </c>
      <c r="AH92">
        <v>0</v>
      </c>
      <c r="AI92">
        <v>10.06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20.100000000000001</v>
      </c>
      <c r="AU92" t="s">
        <v>3</v>
      </c>
      <c r="AV92">
        <v>0</v>
      </c>
      <c r="AW92">
        <v>2</v>
      </c>
      <c r="AX92">
        <v>64971420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ROUND(Y92*Source!I39,7)</f>
        <v>1.51755</v>
      </c>
      <c r="CY92">
        <f t="shared" si="55"/>
        <v>62.67</v>
      </c>
      <c r="CZ92">
        <f t="shared" si="56"/>
        <v>6.23</v>
      </c>
      <c r="DA92">
        <f t="shared" si="57"/>
        <v>10.06</v>
      </c>
      <c r="DB92">
        <f t="shared" si="53"/>
        <v>125.22</v>
      </c>
      <c r="DC92">
        <f t="shared" si="54"/>
        <v>0</v>
      </c>
      <c r="DD92" t="s">
        <v>3</v>
      </c>
      <c r="DE92" t="s">
        <v>3</v>
      </c>
      <c r="DF92">
        <f t="shared" si="58"/>
        <v>96</v>
      </c>
      <c r="DG92">
        <f t="shared" si="59"/>
        <v>0</v>
      </c>
      <c r="DH92">
        <f t="shared" si="60"/>
        <v>0</v>
      </c>
      <c r="DI92">
        <f t="shared" si="51"/>
        <v>0</v>
      </c>
      <c r="DJ92">
        <f t="shared" si="61"/>
        <v>96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ROW(Source!A39)</f>
        <v>39</v>
      </c>
      <c r="B93">
        <v>64971199</v>
      </c>
      <c r="C93">
        <v>64971398</v>
      </c>
      <c r="D93">
        <v>29113168</v>
      </c>
      <c r="E93">
        <v>1</v>
      </c>
      <c r="F93">
        <v>1</v>
      </c>
      <c r="G93">
        <v>1</v>
      </c>
      <c r="H93">
        <v>3</v>
      </c>
      <c r="I93" t="s">
        <v>271</v>
      </c>
      <c r="J93" t="s">
        <v>272</v>
      </c>
      <c r="K93" t="s">
        <v>273</v>
      </c>
      <c r="L93">
        <v>1348</v>
      </c>
      <c r="N93">
        <v>1009</v>
      </c>
      <c r="O93" t="s">
        <v>238</v>
      </c>
      <c r="P93" t="s">
        <v>238</v>
      </c>
      <c r="Q93">
        <v>1000</v>
      </c>
      <c r="W93">
        <v>0</v>
      </c>
      <c r="X93">
        <v>-1518623752</v>
      </c>
      <c r="Y93">
        <f t="shared" si="52"/>
        <v>1.1100000000000001</v>
      </c>
      <c r="AA93">
        <v>87808.08</v>
      </c>
      <c r="AB93">
        <v>0</v>
      </c>
      <c r="AC93">
        <v>0</v>
      </c>
      <c r="AD93">
        <v>0</v>
      </c>
      <c r="AE93">
        <v>11200.01</v>
      </c>
      <c r="AF93">
        <v>0</v>
      </c>
      <c r="AG93">
        <v>0</v>
      </c>
      <c r="AH93">
        <v>0</v>
      </c>
      <c r="AI93">
        <v>7.84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1.1100000000000001</v>
      </c>
      <c r="AU93" t="s">
        <v>3</v>
      </c>
      <c r="AV93">
        <v>0</v>
      </c>
      <c r="AW93">
        <v>2</v>
      </c>
      <c r="AX93">
        <v>64971421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ROUND(Y93*Source!I39,7)</f>
        <v>8.3805000000000004E-2</v>
      </c>
      <c r="CY93">
        <f t="shared" si="55"/>
        <v>87808.08</v>
      </c>
      <c r="CZ93">
        <f t="shared" si="56"/>
        <v>11200.01</v>
      </c>
      <c r="DA93">
        <f t="shared" si="57"/>
        <v>7.84</v>
      </c>
      <c r="DB93">
        <f t="shared" si="53"/>
        <v>12432.01</v>
      </c>
      <c r="DC93">
        <f t="shared" si="54"/>
        <v>0</v>
      </c>
      <c r="DD93" t="s">
        <v>3</v>
      </c>
      <c r="DE93" t="s">
        <v>3</v>
      </c>
      <c r="DF93">
        <f t="shared" si="58"/>
        <v>7359</v>
      </c>
      <c r="DG93">
        <f t="shared" si="59"/>
        <v>0</v>
      </c>
      <c r="DH93">
        <f t="shared" si="60"/>
        <v>0</v>
      </c>
      <c r="DI93">
        <f t="shared" si="51"/>
        <v>0</v>
      </c>
      <c r="DJ93">
        <f t="shared" si="61"/>
        <v>7359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ROW(Source!A39)</f>
        <v>39</v>
      </c>
      <c r="B94">
        <v>64971199</v>
      </c>
      <c r="C94">
        <v>64971398</v>
      </c>
      <c r="D94">
        <v>29115670</v>
      </c>
      <c r="E94">
        <v>1</v>
      </c>
      <c r="F94">
        <v>1</v>
      </c>
      <c r="G94">
        <v>1</v>
      </c>
      <c r="H94">
        <v>3</v>
      </c>
      <c r="I94" t="s">
        <v>301</v>
      </c>
      <c r="J94" t="s">
        <v>302</v>
      </c>
      <c r="K94" t="s">
        <v>303</v>
      </c>
      <c r="L94">
        <v>1339</v>
      </c>
      <c r="N94">
        <v>1007</v>
      </c>
      <c r="O94" t="s">
        <v>234</v>
      </c>
      <c r="P94" t="s">
        <v>234</v>
      </c>
      <c r="Q94">
        <v>1</v>
      </c>
      <c r="W94">
        <v>0</v>
      </c>
      <c r="X94">
        <v>-1054280476</v>
      </c>
      <c r="Y94">
        <f t="shared" si="52"/>
        <v>4.45</v>
      </c>
      <c r="AA94">
        <v>10493.12</v>
      </c>
      <c r="AB94">
        <v>0</v>
      </c>
      <c r="AC94">
        <v>0</v>
      </c>
      <c r="AD94">
        <v>0</v>
      </c>
      <c r="AE94">
        <v>968</v>
      </c>
      <c r="AF94">
        <v>0</v>
      </c>
      <c r="AG94">
        <v>0</v>
      </c>
      <c r="AH94">
        <v>0</v>
      </c>
      <c r="AI94">
        <v>10.84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4.45</v>
      </c>
      <c r="AU94" t="s">
        <v>3</v>
      </c>
      <c r="AV94">
        <v>0</v>
      </c>
      <c r="AW94">
        <v>2</v>
      </c>
      <c r="AX94">
        <v>64971422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ROUND(Y94*Source!I39,7)</f>
        <v>0.33597500000000002</v>
      </c>
      <c r="CY94">
        <f t="shared" si="55"/>
        <v>10493.12</v>
      </c>
      <c r="CZ94">
        <f t="shared" si="56"/>
        <v>968</v>
      </c>
      <c r="DA94">
        <f t="shared" si="57"/>
        <v>10.84</v>
      </c>
      <c r="DB94">
        <f t="shared" si="53"/>
        <v>4307.6000000000004</v>
      </c>
      <c r="DC94">
        <f t="shared" si="54"/>
        <v>0</v>
      </c>
      <c r="DD94" t="s">
        <v>3</v>
      </c>
      <c r="DE94" t="s">
        <v>3</v>
      </c>
      <c r="DF94">
        <f t="shared" si="58"/>
        <v>3525</v>
      </c>
      <c r="DG94">
        <f t="shared" si="59"/>
        <v>0</v>
      </c>
      <c r="DH94">
        <f t="shared" si="60"/>
        <v>0</v>
      </c>
      <c r="DI94">
        <f t="shared" si="51"/>
        <v>0</v>
      </c>
      <c r="DJ94">
        <f t="shared" si="61"/>
        <v>3525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ROW(Source!A40)</f>
        <v>40</v>
      </c>
      <c r="B95">
        <v>64971202</v>
      </c>
      <c r="C95">
        <v>64971423</v>
      </c>
      <c r="D95">
        <v>18406785</v>
      </c>
      <c r="E95">
        <v>1</v>
      </c>
      <c r="F95">
        <v>1</v>
      </c>
      <c r="G95">
        <v>1</v>
      </c>
      <c r="H95">
        <v>1</v>
      </c>
      <c r="I95" t="s">
        <v>304</v>
      </c>
      <c r="J95" t="s">
        <v>3</v>
      </c>
      <c r="K95" t="s">
        <v>305</v>
      </c>
      <c r="L95">
        <v>1369</v>
      </c>
      <c r="N95">
        <v>1013</v>
      </c>
      <c r="O95" t="s">
        <v>209</v>
      </c>
      <c r="P95" t="s">
        <v>209</v>
      </c>
      <c r="Q95">
        <v>1</v>
      </c>
      <c r="W95">
        <v>0</v>
      </c>
      <c r="X95">
        <v>645971194</v>
      </c>
      <c r="Y95">
        <f t="shared" si="52"/>
        <v>6.67</v>
      </c>
      <c r="AA95">
        <v>0</v>
      </c>
      <c r="AB95">
        <v>0</v>
      </c>
      <c r="AC95">
        <v>0</v>
      </c>
      <c r="AD95">
        <v>8.86</v>
      </c>
      <c r="AE95">
        <v>0</v>
      </c>
      <c r="AF95">
        <v>0</v>
      </c>
      <c r="AG95">
        <v>0</v>
      </c>
      <c r="AH95">
        <v>8.86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6.67</v>
      </c>
      <c r="AU95" t="s">
        <v>3</v>
      </c>
      <c r="AV95">
        <v>1</v>
      </c>
      <c r="AW95">
        <v>2</v>
      </c>
      <c r="AX95">
        <v>64971433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ROUND(AT95*Source!I40*AH95*AL95,0)</f>
        <v>18</v>
      </c>
      <c r="CV95">
        <f>ROUND(Y95*Source!I40,7)</f>
        <v>2.0250119999999998</v>
      </c>
      <c r="CW95">
        <v>0</v>
      </c>
      <c r="CX95">
        <f>ROUND(Y95*Source!I40,7)</f>
        <v>2.0250119999999998</v>
      </c>
      <c r="CY95">
        <f>AD95</f>
        <v>8.86</v>
      </c>
      <c r="CZ95">
        <f>AH95</f>
        <v>8.86</v>
      </c>
      <c r="DA95">
        <f>AL95</f>
        <v>1</v>
      </c>
      <c r="DB95">
        <f t="shared" si="53"/>
        <v>59.1</v>
      </c>
      <c r="DC95">
        <f t="shared" si="54"/>
        <v>0</v>
      </c>
      <c r="DD95" t="s">
        <v>3</v>
      </c>
      <c r="DE95" t="s">
        <v>3</v>
      </c>
      <c r="DF95">
        <f t="shared" ref="DF95:DF103" si="62">ROUND(ROUND(AE95,2)*CX95,2)</f>
        <v>0</v>
      </c>
      <c r="DG95">
        <f t="shared" ref="DG95:DG103" si="63">ROUND(ROUND(AF95,2)*CX95,2)</f>
        <v>0</v>
      </c>
      <c r="DH95">
        <f t="shared" ref="DH95:DH103" si="64">ROUND(ROUND(AG95,2)*CX95,2)</f>
        <v>0</v>
      </c>
      <c r="DI95">
        <f t="shared" ref="DI95:DI103" si="65">ROUND(ROUND(AH95,2)*CX95,2)</f>
        <v>17.940000000000001</v>
      </c>
      <c r="DJ95">
        <f>DI95</f>
        <v>17.940000000000001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ROW(Source!A40)</f>
        <v>40</v>
      </c>
      <c r="B96">
        <v>64971202</v>
      </c>
      <c r="C96">
        <v>64971423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31</v>
      </c>
      <c r="J96" t="s">
        <v>3</v>
      </c>
      <c r="K96" t="s">
        <v>210</v>
      </c>
      <c r="L96">
        <v>608254</v>
      </c>
      <c r="N96">
        <v>1013</v>
      </c>
      <c r="O96" t="s">
        <v>211</v>
      </c>
      <c r="P96" t="s">
        <v>211</v>
      </c>
      <c r="Q96">
        <v>1</v>
      </c>
      <c r="W96">
        <v>0</v>
      </c>
      <c r="X96">
        <v>-185737400</v>
      </c>
      <c r="Y96">
        <f t="shared" si="52"/>
        <v>0.28999999999999998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0.28999999999999998</v>
      </c>
      <c r="AU96" t="s">
        <v>3</v>
      </c>
      <c r="AV96">
        <v>2</v>
      </c>
      <c r="AW96">
        <v>2</v>
      </c>
      <c r="AX96">
        <v>64971434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ROUND(Y96*Source!I40,7)</f>
        <v>8.8043999999999997E-2</v>
      </c>
      <c r="CY96">
        <f>AD96</f>
        <v>0</v>
      </c>
      <c r="CZ96">
        <f>AH96</f>
        <v>0</v>
      </c>
      <c r="DA96">
        <f>AL96</f>
        <v>1</v>
      </c>
      <c r="DB96">
        <f t="shared" si="53"/>
        <v>0</v>
      </c>
      <c r="DC96">
        <f t="shared" si="54"/>
        <v>0</v>
      </c>
      <c r="DD96" t="s">
        <v>3</v>
      </c>
      <c r="DE96" t="s">
        <v>3</v>
      </c>
      <c r="DF96">
        <f t="shared" si="62"/>
        <v>0</v>
      </c>
      <c r="DG96">
        <f t="shared" si="63"/>
        <v>0</v>
      </c>
      <c r="DH96">
        <f t="shared" si="64"/>
        <v>0</v>
      </c>
      <c r="DI96">
        <f t="shared" si="65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ROW(Source!A40)</f>
        <v>40</v>
      </c>
      <c r="B97">
        <v>64971202</v>
      </c>
      <c r="C97">
        <v>64971423</v>
      </c>
      <c r="D97">
        <v>29172268</v>
      </c>
      <c r="E97">
        <v>1</v>
      </c>
      <c r="F97">
        <v>1</v>
      </c>
      <c r="G97">
        <v>1</v>
      </c>
      <c r="H97">
        <v>2</v>
      </c>
      <c r="I97" t="s">
        <v>259</v>
      </c>
      <c r="J97" t="s">
        <v>260</v>
      </c>
      <c r="K97" t="s">
        <v>261</v>
      </c>
      <c r="L97">
        <v>1368</v>
      </c>
      <c r="N97">
        <v>1011</v>
      </c>
      <c r="O97" t="s">
        <v>215</v>
      </c>
      <c r="P97" t="s">
        <v>215</v>
      </c>
      <c r="Q97">
        <v>1</v>
      </c>
      <c r="W97">
        <v>0</v>
      </c>
      <c r="X97">
        <v>-438066613</v>
      </c>
      <c r="Y97">
        <f t="shared" si="52"/>
        <v>0.18</v>
      </c>
      <c r="AA97">
        <v>0</v>
      </c>
      <c r="AB97">
        <v>86.4</v>
      </c>
      <c r="AC97">
        <v>13.5</v>
      </c>
      <c r="AD97">
        <v>0</v>
      </c>
      <c r="AE97">
        <v>0</v>
      </c>
      <c r="AF97">
        <v>86.4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0.18</v>
      </c>
      <c r="AU97" t="s">
        <v>3</v>
      </c>
      <c r="AV97">
        <v>0</v>
      </c>
      <c r="AW97">
        <v>2</v>
      </c>
      <c r="AX97">
        <v>64971435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ROUND(Y97*Source!I40*DO97,7)</f>
        <v>0</v>
      </c>
      <c r="CX97">
        <f>ROUND(Y97*Source!I40,7)</f>
        <v>5.4648000000000002E-2</v>
      </c>
      <c r="CY97">
        <f>AB97</f>
        <v>86.4</v>
      </c>
      <c r="CZ97">
        <f>AF97</f>
        <v>86.4</v>
      </c>
      <c r="DA97">
        <f>AJ97</f>
        <v>1</v>
      </c>
      <c r="DB97">
        <f t="shared" si="53"/>
        <v>15.55</v>
      </c>
      <c r="DC97">
        <f t="shared" si="54"/>
        <v>2.4300000000000002</v>
      </c>
      <c r="DD97" t="s">
        <v>3</v>
      </c>
      <c r="DE97" t="s">
        <v>3</v>
      </c>
      <c r="DF97">
        <f t="shared" si="62"/>
        <v>0</v>
      </c>
      <c r="DG97">
        <f t="shared" si="63"/>
        <v>4.72</v>
      </c>
      <c r="DH97">
        <f t="shared" si="64"/>
        <v>0.74</v>
      </c>
      <c r="DI97">
        <f t="shared" si="65"/>
        <v>0</v>
      </c>
      <c r="DJ97">
        <f>DG97</f>
        <v>4.72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ROW(Source!A40)</f>
        <v>40</v>
      </c>
      <c r="B98">
        <v>64971202</v>
      </c>
      <c r="C98">
        <v>64971423</v>
      </c>
      <c r="D98">
        <v>29172379</v>
      </c>
      <c r="E98">
        <v>1</v>
      </c>
      <c r="F98">
        <v>1</v>
      </c>
      <c r="G98">
        <v>1</v>
      </c>
      <c r="H98">
        <v>2</v>
      </c>
      <c r="I98" t="s">
        <v>285</v>
      </c>
      <c r="J98" t="s">
        <v>286</v>
      </c>
      <c r="K98" t="s">
        <v>287</v>
      </c>
      <c r="L98">
        <v>1368</v>
      </c>
      <c r="N98">
        <v>1011</v>
      </c>
      <c r="O98" t="s">
        <v>215</v>
      </c>
      <c r="P98" t="s">
        <v>215</v>
      </c>
      <c r="Q98">
        <v>1</v>
      </c>
      <c r="W98">
        <v>0</v>
      </c>
      <c r="X98">
        <v>1106923569</v>
      </c>
      <c r="Y98">
        <f t="shared" si="52"/>
        <v>0.11</v>
      </c>
      <c r="AA98">
        <v>0</v>
      </c>
      <c r="AB98">
        <v>112</v>
      </c>
      <c r="AC98">
        <v>13.5</v>
      </c>
      <c r="AD98">
        <v>0</v>
      </c>
      <c r="AE98">
        <v>0</v>
      </c>
      <c r="AF98">
        <v>112</v>
      </c>
      <c r="AG98">
        <v>13.5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0.11</v>
      </c>
      <c r="AU98" t="s">
        <v>3</v>
      </c>
      <c r="AV98">
        <v>0</v>
      </c>
      <c r="AW98">
        <v>2</v>
      </c>
      <c r="AX98">
        <v>64971436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ROUND(Y98*Source!I40*DO98,7)</f>
        <v>0</v>
      </c>
      <c r="CX98">
        <f>ROUND(Y98*Source!I40,7)</f>
        <v>3.3396000000000002E-2</v>
      </c>
      <c r="CY98">
        <f>AB98</f>
        <v>112</v>
      </c>
      <c r="CZ98">
        <f>AF98</f>
        <v>112</v>
      </c>
      <c r="DA98">
        <f>AJ98</f>
        <v>1</v>
      </c>
      <c r="DB98">
        <f t="shared" si="53"/>
        <v>12.32</v>
      </c>
      <c r="DC98">
        <f t="shared" si="54"/>
        <v>1.49</v>
      </c>
      <c r="DD98" t="s">
        <v>3</v>
      </c>
      <c r="DE98" t="s">
        <v>3</v>
      </c>
      <c r="DF98">
        <f t="shared" si="62"/>
        <v>0</v>
      </c>
      <c r="DG98">
        <f t="shared" si="63"/>
        <v>3.74</v>
      </c>
      <c r="DH98">
        <f t="shared" si="64"/>
        <v>0.45</v>
      </c>
      <c r="DI98">
        <f t="shared" si="65"/>
        <v>0</v>
      </c>
      <c r="DJ98">
        <f>DG98</f>
        <v>3.74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ROW(Source!A40)</f>
        <v>40</v>
      </c>
      <c r="B99">
        <v>64971202</v>
      </c>
      <c r="C99">
        <v>64971423</v>
      </c>
      <c r="D99">
        <v>29172657</v>
      </c>
      <c r="E99">
        <v>1</v>
      </c>
      <c r="F99">
        <v>1</v>
      </c>
      <c r="G99">
        <v>1</v>
      </c>
      <c r="H99">
        <v>2</v>
      </c>
      <c r="I99" t="s">
        <v>219</v>
      </c>
      <c r="J99" t="s">
        <v>220</v>
      </c>
      <c r="K99" t="s">
        <v>221</v>
      </c>
      <c r="L99">
        <v>1368</v>
      </c>
      <c r="N99">
        <v>1011</v>
      </c>
      <c r="O99" t="s">
        <v>215</v>
      </c>
      <c r="P99" t="s">
        <v>215</v>
      </c>
      <c r="Q99">
        <v>1</v>
      </c>
      <c r="W99">
        <v>0</v>
      </c>
      <c r="X99">
        <v>1474986261</v>
      </c>
      <c r="Y99">
        <f t="shared" si="52"/>
        <v>1.89</v>
      </c>
      <c r="AA99">
        <v>0</v>
      </c>
      <c r="AB99">
        <v>8.1</v>
      </c>
      <c r="AC99">
        <v>0</v>
      </c>
      <c r="AD99">
        <v>0</v>
      </c>
      <c r="AE99">
        <v>0</v>
      </c>
      <c r="AF99">
        <v>8.1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1.89</v>
      </c>
      <c r="AU99" t="s">
        <v>3</v>
      </c>
      <c r="AV99">
        <v>0</v>
      </c>
      <c r="AW99">
        <v>2</v>
      </c>
      <c r="AX99">
        <v>64971437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ROUND(Y99*Source!I40*DO99,7)</f>
        <v>0</v>
      </c>
      <c r="CX99">
        <f>ROUND(Y99*Source!I40,7)</f>
        <v>0.57380399999999998</v>
      </c>
      <c r="CY99">
        <f>AB99</f>
        <v>8.1</v>
      </c>
      <c r="CZ99">
        <f>AF99</f>
        <v>8.1</v>
      </c>
      <c r="DA99">
        <f>AJ99</f>
        <v>1</v>
      </c>
      <c r="DB99">
        <f t="shared" si="53"/>
        <v>15.31</v>
      </c>
      <c r="DC99">
        <f t="shared" si="54"/>
        <v>0</v>
      </c>
      <c r="DD99" t="s">
        <v>3</v>
      </c>
      <c r="DE99" t="s">
        <v>3</v>
      </c>
      <c r="DF99">
        <f t="shared" si="62"/>
        <v>0</v>
      </c>
      <c r="DG99">
        <f t="shared" si="63"/>
        <v>4.6500000000000004</v>
      </c>
      <c r="DH99">
        <f t="shared" si="64"/>
        <v>0</v>
      </c>
      <c r="DI99">
        <f t="shared" si="65"/>
        <v>0</v>
      </c>
      <c r="DJ99">
        <f>DG99</f>
        <v>4.6500000000000004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ROW(Source!A40)</f>
        <v>40</v>
      </c>
      <c r="B100">
        <v>64971202</v>
      </c>
      <c r="C100">
        <v>64971423</v>
      </c>
      <c r="D100">
        <v>29174913</v>
      </c>
      <c r="E100">
        <v>1</v>
      </c>
      <c r="F100">
        <v>1</v>
      </c>
      <c r="G100">
        <v>1</v>
      </c>
      <c r="H100">
        <v>2</v>
      </c>
      <c r="I100" t="s">
        <v>262</v>
      </c>
      <c r="J100" t="s">
        <v>263</v>
      </c>
      <c r="K100" t="s">
        <v>264</v>
      </c>
      <c r="L100">
        <v>1368</v>
      </c>
      <c r="N100">
        <v>1011</v>
      </c>
      <c r="O100" t="s">
        <v>215</v>
      </c>
      <c r="P100" t="s">
        <v>215</v>
      </c>
      <c r="Q100">
        <v>1</v>
      </c>
      <c r="W100">
        <v>0</v>
      </c>
      <c r="X100">
        <v>1230759911</v>
      </c>
      <c r="Y100">
        <f t="shared" si="52"/>
        <v>0.14000000000000001</v>
      </c>
      <c r="AA100">
        <v>0</v>
      </c>
      <c r="AB100">
        <v>87.17</v>
      </c>
      <c r="AC100">
        <v>11.6</v>
      </c>
      <c r="AD100">
        <v>0</v>
      </c>
      <c r="AE100">
        <v>0</v>
      </c>
      <c r="AF100">
        <v>87.17</v>
      </c>
      <c r="AG100">
        <v>11.6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0.14000000000000001</v>
      </c>
      <c r="AU100" t="s">
        <v>3</v>
      </c>
      <c r="AV100">
        <v>0</v>
      </c>
      <c r="AW100">
        <v>2</v>
      </c>
      <c r="AX100">
        <v>64971438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ROUND(Y100*Source!I40*DO100,7)</f>
        <v>0</v>
      </c>
      <c r="CX100">
        <f>ROUND(Y100*Source!I40,7)</f>
        <v>4.2504E-2</v>
      </c>
      <c r="CY100">
        <f>AB100</f>
        <v>87.17</v>
      </c>
      <c r="CZ100">
        <f>AF100</f>
        <v>87.17</v>
      </c>
      <c r="DA100">
        <f>AJ100</f>
        <v>1</v>
      </c>
      <c r="DB100">
        <f t="shared" si="53"/>
        <v>12.2</v>
      </c>
      <c r="DC100">
        <f t="shared" si="54"/>
        <v>1.62</v>
      </c>
      <c r="DD100" t="s">
        <v>3</v>
      </c>
      <c r="DE100" t="s">
        <v>3</v>
      </c>
      <c r="DF100">
        <f t="shared" si="62"/>
        <v>0</v>
      </c>
      <c r="DG100">
        <f t="shared" si="63"/>
        <v>3.71</v>
      </c>
      <c r="DH100">
        <f t="shared" si="64"/>
        <v>0.49</v>
      </c>
      <c r="DI100">
        <f t="shared" si="65"/>
        <v>0</v>
      </c>
      <c r="DJ100">
        <f>DG100</f>
        <v>3.71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ROW(Source!A40)</f>
        <v>40</v>
      </c>
      <c r="B101">
        <v>64971202</v>
      </c>
      <c r="C101">
        <v>64971423</v>
      </c>
      <c r="D101">
        <v>29113982</v>
      </c>
      <c r="E101">
        <v>1</v>
      </c>
      <c r="F101">
        <v>1</v>
      </c>
      <c r="G101">
        <v>1</v>
      </c>
      <c r="H101">
        <v>3</v>
      </c>
      <c r="I101" t="s">
        <v>306</v>
      </c>
      <c r="J101" t="s">
        <v>307</v>
      </c>
      <c r="K101" t="s">
        <v>308</v>
      </c>
      <c r="L101">
        <v>1348</v>
      </c>
      <c r="N101">
        <v>1009</v>
      </c>
      <c r="O101" t="s">
        <v>238</v>
      </c>
      <c r="P101" t="s">
        <v>238</v>
      </c>
      <c r="Q101">
        <v>1000</v>
      </c>
      <c r="W101">
        <v>0</v>
      </c>
      <c r="X101">
        <v>1908648852</v>
      </c>
      <c r="Y101">
        <f t="shared" si="52"/>
        <v>5.0000000000000001E-4</v>
      </c>
      <c r="AA101">
        <v>9423.99</v>
      </c>
      <c r="AB101">
        <v>0</v>
      </c>
      <c r="AC101">
        <v>0</v>
      </c>
      <c r="AD101">
        <v>0</v>
      </c>
      <c r="AE101">
        <v>9423.99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5.0000000000000001E-4</v>
      </c>
      <c r="AU101" t="s">
        <v>3</v>
      </c>
      <c r="AV101">
        <v>0</v>
      </c>
      <c r="AW101">
        <v>2</v>
      </c>
      <c r="AX101">
        <v>64971439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ROUND(Y101*Source!I40,7)</f>
        <v>1.518E-4</v>
      </c>
      <c r="CY101">
        <f>AA101</f>
        <v>9423.99</v>
      </c>
      <c r="CZ101">
        <f>AE101</f>
        <v>9423.99</v>
      </c>
      <c r="DA101">
        <f>AI101</f>
        <v>1</v>
      </c>
      <c r="DB101">
        <f t="shared" si="53"/>
        <v>4.71</v>
      </c>
      <c r="DC101">
        <f t="shared" si="54"/>
        <v>0</v>
      </c>
      <c r="DD101" t="s">
        <v>3</v>
      </c>
      <c r="DE101" t="s">
        <v>3</v>
      </c>
      <c r="DF101">
        <f t="shared" si="62"/>
        <v>1.43</v>
      </c>
      <c r="DG101">
        <f t="shared" si="63"/>
        <v>0</v>
      </c>
      <c r="DH101">
        <f t="shared" si="64"/>
        <v>0</v>
      </c>
      <c r="DI101">
        <f t="shared" si="65"/>
        <v>0</v>
      </c>
      <c r="DJ101">
        <f>DF101</f>
        <v>1.43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ROW(Source!A40)</f>
        <v>40</v>
      </c>
      <c r="B102">
        <v>64971202</v>
      </c>
      <c r="C102">
        <v>64971423</v>
      </c>
      <c r="D102">
        <v>29110133</v>
      </c>
      <c r="E102">
        <v>1</v>
      </c>
      <c r="F102">
        <v>1</v>
      </c>
      <c r="G102">
        <v>1</v>
      </c>
      <c r="H102">
        <v>3</v>
      </c>
      <c r="I102" t="s">
        <v>309</v>
      </c>
      <c r="J102" t="s">
        <v>310</v>
      </c>
      <c r="K102" t="s">
        <v>311</v>
      </c>
      <c r="L102">
        <v>1346</v>
      </c>
      <c r="N102">
        <v>1009</v>
      </c>
      <c r="O102" t="s">
        <v>242</v>
      </c>
      <c r="P102" t="s">
        <v>242</v>
      </c>
      <c r="Q102">
        <v>1</v>
      </c>
      <c r="W102">
        <v>0</v>
      </c>
      <c r="X102">
        <v>-327500816</v>
      </c>
      <c r="Y102">
        <f t="shared" si="52"/>
        <v>0.52</v>
      </c>
      <c r="AA102">
        <v>28.26</v>
      </c>
      <c r="AB102">
        <v>0</v>
      </c>
      <c r="AC102">
        <v>0</v>
      </c>
      <c r="AD102">
        <v>0</v>
      </c>
      <c r="AE102">
        <v>28.26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0.52</v>
      </c>
      <c r="AU102" t="s">
        <v>3</v>
      </c>
      <c r="AV102">
        <v>0</v>
      </c>
      <c r="AW102">
        <v>2</v>
      </c>
      <c r="AX102">
        <v>64971440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ROUND(Y102*Source!I40,7)</f>
        <v>0.15787200000000001</v>
      </c>
      <c r="CY102">
        <f>AA102</f>
        <v>28.26</v>
      </c>
      <c r="CZ102">
        <f>AE102</f>
        <v>28.26</v>
      </c>
      <c r="DA102">
        <f>AI102</f>
        <v>1</v>
      </c>
      <c r="DB102">
        <f t="shared" si="53"/>
        <v>14.7</v>
      </c>
      <c r="DC102">
        <f t="shared" si="54"/>
        <v>0</v>
      </c>
      <c r="DD102" t="s">
        <v>3</v>
      </c>
      <c r="DE102" t="s">
        <v>3</v>
      </c>
      <c r="DF102">
        <f t="shared" si="62"/>
        <v>4.46</v>
      </c>
      <c r="DG102">
        <f t="shared" si="63"/>
        <v>0</v>
      </c>
      <c r="DH102">
        <f t="shared" si="64"/>
        <v>0</v>
      </c>
      <c r="DI102">
        <f t="shared" si="65"/>
        <v>0</v>
      </c>
      <c r="DJ102">
        <f>DF102</f>
        <v>4.46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ROW(Source!A40)</f>
        <v>40</v>
      </c>
      <c r="B103">
        <v>64971202</v>
      </c>
      <c r="C103">
        <v>64971423</v>
      </c>
      <c r="D103">
        <v>29129297</v>
      </c>
      <c r="E103">
        <v>1</v>
      </c>
      <c r="F103">
        <v>1</v>
      </c>
      <c r="G103">
        <v>1</v>
      </c>
      <c r="H103">
        <v>3</v>
      </c>
      <c r="I103" t="s">
        <v>312</v>
      </c>
      <c r="J103" t="s">
        <v>313</v>
      </c>
      <c r="K103" t="s">
        <v>314</v>
      </c>
      <c r="L103">
        <v>1348</v>
      </c>
      <c r="N103">
        <v>1009</v>
      </c>
      <c r="O103" t="s">
        <v>238</v>
      </c>
      <c r="P103" t="s">
        <v>238</v>
      </c>
      <c r="Q103">
        <v>1000</v>
      </c>
      <c r="W103">
        <v>0</v>
      </c>
      <c r="X103">
        <v>59312312</v>
      </c>
      <c r="Y103">
        <f t="shared" si="52"/>
        <v>0.3</v>
      </c>
      <c r="AA103">
        <v>10045</v>
      </c>
      <c r="AB103">
        <v>0</v>
      </c>
      <c r="AC103">
        <v>0</v>
      </c>
      <c r="AD103">
        <v>0</v>
      </c>
      <c r="AE103">
        <v>10045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</v>
      </c>
      <c r="AU103" t="s">
        <v>3</v>
      </c>
      <c r="AV103">
        <v>0</v>
      </c>
      <c r="AW103">
        <v>2</v>
      </c>
      <c r="AX103">
        <v>64971441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ROUND(Y103*Source!I40,7)</f>
        <v>9.1079999999999994E-2</v>
      </c>
      <c r="CY103">
        <f>AA103</f>
        <v>10045</v>
      </c>
      <c r="CZ103">
        <f>AE103</f>
        <v>10045</v>
      </c>
      <c r="DA103">
        <f>AI103</f>
        <v>1</v>
      </c>
      <c r="DB103">
        <f t="shared" si="53"/>
        <v>3013.5</v>
      </c>
      <c r="DC103">
        <f t="shared" si="54"/>
        <v>0</v>
      </c>
      <c r="DD103" t="s">
        <v>3</v>
      </c>
      <c r="DE103" t="s">
        <v>3</v>
      </c>
      <c r="DF103">
        <f t="shared" si="62"/>
        <v>914.9</v>
      </c>
      <c r="DG103">
        <f t="shared" si="63"/>
        <v>0</v>
      </c>
      <c r="DH103">
        <f t="shared" si="64"/>
        <v>0</v>
      </c>
      <c r="DI103">
        <f t="shared" si="65"/>
        <v>0</v>
      </c>
      <c r="DJ103">
        <f>DF103</f>
        <v>914.9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ROW(Source!A41)</f>
        <v>41</v>
      </c>
      <c r="B104">
        <v>64971199</v>
      </c>
      <c r="C104">
        <v>64971423</v>
      </c>
      <c r="D104">
        <v>18406785</v>
      </c>
      <c r="E104">
        <v>1</v>
      </c>
      <c r="F104">
        <v>1</v>
      </c>
      <c r="G104">
        <v>1</v>
      </c>
      <c r="H104">
        <v>1</v>
      </c>
      <c r="I104" t="s">
        <v>304</v>
      </c>
      <c r="J104" t="s">
        <v>3</v>
      </c>
      <c r="K104" t="s">
        <v>305</v>
      </c>
      <c r="L104">
        <v>1369</v>
      </c>
      <c r="N104">
        <v>1013</v>
      </c>
      <c r="O104" t="s">
        <v>209</v>
      </c>
      <c r="P104" t="s">
        <v>209</v>
      </c>
      <c r="Q104">
        <v>1</v>
      </c>
      <c r="W104">
        <v>0</v>
      </c>
      <c r="X104">
        <v>645971194</v>
      </c>
      <c r="Y104">
        <f t="shared" si="52"/>
        <v>6.67</v>
      </c>
      <c r="AA104">
        <v>0</v>
      </c>
      <c r="AB104">
        <v>0</v>
      </c>
      <c r="AC104">
        <v>0</v>
      </c>
      <c r="AD104">
        <v>8.86</v>
      </c>
      <c r="AE104">
        <v>0</v>
      </c>
      <c r="AF104">
        <v>0</v>
      </c>
      <c r="AG104">
        <v>0</v>
      </c>
      <c r="AH104">
        <v>8.86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6.67</v>
      </c>
      <c r="AU104" t="s">
        <v>3</v>
      </c>
      <c r="AV104">
        <v>1</v>
      </c>
      <c r="AW104">
        <v>2</v>
      </c>
      <c r="AX104">
        <v>64971433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ROUND(AT104*Source!I41*AH104*AL104,0)</f>
        <v>18</v>
      </c>
      <c r="CV104">
        <f>ROUND(Y104*Source!I41,7)</f>
        <v>2.0250119999999998</v>
      </c>
      <c r="CW104">
        <v>0</v>
      </c>
      <c r="CX104">
        <f>ROUND(Y104*Source!I41,7)</f>
        <v>2.0250119999999998</v>
      </c>
      <c r="CY104">
        <f>AD104</f>
        <v>8.86</v>
      </c>
      <c r="CZ104">
        <f>AH104</f>
        <v>8.86</v>
      </c>
      <c r="DA104">
        <f>AL104</f>
        <v>1</v>
      </c>
      <c r="DB104">
        <f t="shared" si="53"/>
        <v>59.1</v>
      </c>
      <c r="DC104">
        <f t="shared" si="54"/>
        <v>0</v>
      </c>
      <c r="DD104" t="s">
        <v>3</v>
      </c>
      <c r="DE104" t="s">
        <v>3</v>
      </c>
      <c r="DF104">
        <f t="shared" ref="DF104:DF109" si="66">ROUND(ROUND(AE104,0)*CX104,0)</f>
        <v>0</v>
      </c>
      <c r="DG104">
        <f>ROUND(ROUND(AF104,0)*CX104,0)</f>
        <v>0</v>
      </c>
      <c r="DH104">
        <f>ROUND(ROUND(AG104,0)*CX104,0)</f>
        <v>0</v>
      </c>
      <c r="DI104">
        <f t="shared" ref="DI104:DI112" si="67">ROUND(ROUND(AH104,0)*CX104,0)</f>
        <v>18</v>
      </c>
      <c r="DJ104">
        <f>DI104</f>
        <v>18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ROW(Source!A41)</f>
        <v>41</v>
      </c>
      <c r="B105">
        <v>64971199</v>
      </c>
      <c r="C105">
        <v>64971423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31</v>
      </c>
      <c r="J105" t="s">
        <v>3</v>
      </c>
      <c r="K105" t="s">
        <v>210</v>
      </c>
      <c r="L105">
        <v>608254</v>
      </c>
      <c r="N105">
        <v>1013</v>
      </c>
      <c r="O105" t="s">
        <v>211</v>
      </c>
      <c r="P105" t="s">
        <v>211</v>
      </c>
      <c r="Q105">
        <v>1</v>
      </c>
      <c r="W105">
        <v>0</v>
      </c>
      <c r="X105">
        <v>-185737400</v>
      </c>
      <c r="Y105">
        <f t="shared" si="52"/>
        <v>0.28999999999999998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0.28999999999999998</v>
      </c>
      <c r="AU105" t="s">
        <v>3</v>
      </c>
      <c r="AV105">
        <v>2</v>
      </c>
      <c r="AW105">
        <v>2</v>
      </c>
      <c r="AX105">
        <v>64971434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ROUND(Y105*Source!I41,7)</f>
        <v>8.8043999999999997E-2</v>
      </c>
      <c r="CY105">
        <f>AD105</f>
        <v>0</v>
      </c>
      <c r="CZ105">
        <f>AH105</f>
        <v>0</v>
      </c>
      <c r="DA105">
        <f>AL105</f>
        <v>1</v>
      </c>
      <c r="DB105">
        <f t="shared" si="53"/>
        <v>0</v>
      </c>
      <c r="DC105">
        <f t="shared" si="54"/>
        <v>0</v>
      </c>
      <c r="DD105" t="s">
        <v>3</v>
      </c>
      <c r="DE105" t="s">
        <v>3</v>
      </c>
      <c r="DF105">
        <f t="shared" si="66"/>
        <v>0</v>
      </c>
      <c r="DG105">
        <f>ROUND(ROUND(AF105,0)*CX105,0)</f>
        <v>0</v>
      </c>
      <c r="DH105">
        <f>ROUND(ROUND(AG105,0)*CX105,0)</f>
        <v>0</v>
      </c>
      <c r="DI105">
        <f t="shared" si="67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ROW(Source!A41)</f>
        <v>41</v>
      </c>
      <c r="B106">
        <v>64971199</v>
      </c>
      <c r="C106">
        <v>64971423</v>
      </c>
      <c r="D106">
        <v>29172268</v>
      </c>
      <c r="E106">
        <v>1</v>
      </c>
      <c r="F106">
        <v>1</v>
      </c>
      <c r="G106">
        <v>1</v>
      </c>
      <c r="H106">
        <v>2</v>
      </c>
      <c r="I106" t="s">
        <v>259</v>
      </c>
      <c r="J106" t="s">
        <v>260</v>
      </c>
      <c r="K106" t="s">
        <v>261</v>
      </c>
      <c r="L106">
        <v>1368</v>
      </c>
      <c r="N106">
        <v>1011</v>
      </c>
      <c r="O106" t="s">
        <v>215</v>
      </c>
      <c r="P106" t="s">
        <v>215</v>
      </c>
      <c r="Q106">
        <v>1</v>
      </c>
      <c r="W106">
        <v>0</v>
      </c>
      <c r="X106">
        <v>-438066613</v>
      </c>
      <c r="Y106">
        <f t="shared" si="52"/>
        <v>0.18</v>
      </c>
      <c r="AA106">
        <v>0</v>
      </c>
      <c r="AB106">
        <v>1170.72</v>
      </c>
      <c r="AC106">
        <v>687.56</v>
      </c>
      <c r="AD106">
        <v>0</v>
      </c>
      <c r="AE106">
        <v>0</v>
      </c>
      <c r="AF106">
        <v>86.4</v>
      </c>
      <c r="AG106">
        <v>13.5</v>
      </c>
      <c r="AH106">
        <v>0</v>
      </c>
      <c r="AI106">
        <v>1</v>
      </c>
      <c r="AJ106">
        <v>13.55</v>
      </c>
      <c r="AK106">
        <v>50.93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0.18</v>
      </c>
      <c r="AU106" t="s">
        <v>3</v>
      </c>
      <c r="AV106">
        <v>0</v>
      </c>
      <c r="AW106">
        <v>2</v>
      </c>
      <c r="AX106">
        <v>64971435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ROUND(Y106*Source!I41*DO106,7)</f>
        <v>0</v>
      </c>
      <c r="CX106">
        <f>ROUND(Y106*Source!I41,7)</f>
        <v>5.4648000000000002E-2</v>
      </c>
      <c r="CY106">
        <f>AB106</f>
        <v>1170.72</v>
      </c>
      <c r="CZ106">
        <f>AF106</f>
        <v>86.4</v>
      </c>
      <c r="DA106">
        <f>AJ106</f>
        <v>13.55</v>
      </c>
      <c r="DB106">
        <f t="shared" si="53"/>
        <v>15.55</v>
      </c>
      <c r="DC106">
        <f t="shared" si="54"/>
        <v>2.4300000000000002</v>
      </c>
      <c r="DD106" t="s">
        <v>3</v>
      </c>
      <c r="DE106" t="s">
        <v>3</v>
      </c>
      <c r="DF106">
        <f t="shared" si="66"/>
        <v>0</v>
      </c>
      <c r="DG106">
        <f>ROUND(ROUND(AF106*AJ106,0)*CX106,0)</f>
        <v>64</v>
      </c>
      <c r="DH106">
        <f>ROUND(ROUND(AG106*AK106,0)*CX106,0)</f>
        <v>38</v>
      </c>
      <c r="DI106">
        <f t="shared" si="67"/>
        <v>0</v>
      </c>
      <c r="DJ106">
        <f>DG106</f>
        <v>64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ROW(Source!A41)</f>
        <v>41</v>
      </c>
      <c r="B107">
        <v>64971199</v>
      </c>
      <c r="C107">
        <v>64971423</v>
      </c>
      <c r="D107">
        <v>29172379</v>
      </c>
      <c r="E107">
        <v>1</v>
      </c>
      <c r="F107">
        <v>1</v>
      </c>
      <c r="G107">
        <v>1</v>
      </c>
      <c r="H107">
        <v>2</v>
      </c>
      <c r="I107" t="s">
        <v>285</v>
      </c>
      <c r="J107" t="s">
        <v>286</v>
      </c>
      <c r="K107" t="s">
        <v>287</v>
      </c>
      <c r="L107">
        <v>1368</v>
      </c>
      <c r="N107">
        <v>1011</v>
      </c>
      <c r="O107" t="s">
        <v>215</v>
      </c>
      <c r="P107" t="s">
        <v>215</v>
      </c>
      <c r="Q107">
        <v>1</v>
      </c>
      <c r="W107">
        <v>0</v>
      </c>
      <c r="X107">
        <v>1106923569</v>
      </c>
      <c r="Y107">
        <f t="shared" si="52"/>
        <v>0.11</v>
      </c>
      <c r="AA107">
        <v>0</v>
      </c>
      <c r="AB107">
        <v>1471.68</v>
      </c>
      <c r="AC107">
        <v>687.56</v>
      </c>
      <c r="AD107">
        <v>0</v>
      </c>
      <c r="AE107">
        <v>0</v>
      </c>
      <c r="AF107">
        <v>112</v>
      </c>
      <c r="AG107">
        <v>13.5</v>
      </c>
      <c r="AH107">
        <v>0</v>
      </c>
      <c r="AI107">
        <v>1</v>
      </c>
      <c r="AJ107">
        <v>13.14</v>
      </c>
      <c r="AK107">
        <v>50.93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0.11</v>
      </c>
      <c r="AU107" t="s">
        <v>3</v>
      </c>
      <c r="AV107">
        <v>0</v>
      </c>
      <c r="AW107">
        <v>2</v>
      </c>
      <c r="AX107">
        <v>64971436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ROUND(Y107*Source!I41*DO107,7)</f>
        <v>0</v>
      </c>
      <c r="CX107">
        <f>ROUND(Y107*Source!I41,7)</f>
        <v>3.3396000000000002E-2</v>
      </c>
      <c r="CY107">
        <f>AB107</f>
        <v>1471.68</v>
      </c>
      <c r="CZ107">
        <f>AF107</f>
        <v>112</v>
      </c>
      <c r="DA107">
        <f>AJ107</f>
        <v>13.14</v>
      </c>
      <c r="DB107">
        <f t="shared" si="53"/>
        <v>12.32</v>
      </c>
      <c r="DC107">
        <f t="shared" si="54"/>
        <v>1.49</v>
      </c>
      <c r="DD107" t="s">
        <v>3</v>
      </c>
      <c r="DE107" t="s">
        <v>3</v>
      </c>
      <c r="DF107">
        <f t="shared" si="66"/>
        <v>0</v>
      </c>
      <c r="DG107">
        <f>ROUND(ROUND(AF107*AJ107,0)*CX107,0)</f>
        <v>49</v>
      </c>
      <c r="DH107">
        <f>ROUND(ROUND(AG107*AK107,0)*CX107,0)</f>
        <v>23</v>
      </c>
      <c r="DI107">
        <f t="shared" si="67"/>
        <v>0</v>
      </c>
      <c r="DJ107">
        <f>DG107</f>
        <v>49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ROW(Source!A41)</f>
        <v>41</v>
      </c>
      <c r="B108">
        <v>64971199</v>
      </c>
      <c r="C108">
        <v>64971423</v>
      </c>
      <c r="D108">
        <v>29172657</v>
      </c>
      <c r="E108">
        <v>1</v>
      </c>
      <c r="F108">
        <v>1</v>
      </c>
      <c r="G108">
        <v>1</v>
      </c>
      <c r="H108">
        <v>2</v>
      </c>
      <c r="I108" t="s">
        <v>219</v>
      </c>
      <c r="J108" t="s">
        <v>220</v>
      </c>
      <c r="K108" t="s">
        <v>221</v>
      </c>
      <c r="L108">
        <v>1368</v>
      </c>
      <c r="N108">
        <v>1011</v>
      </c>
      <c r="O108" t="s">
        <v>215</v>
      </c>
      <c r="P108" t="s">
        <v>215</v>
      </c>
      <c r="Q108">
        <v>1</v>
      </c>
      <c r="W108">
        <v>0</v>
      </c>
      <c r="X108">
        <v>1474986261</v>
      </c>
      <c r="Y108">
        <f t="shared" si="52"/>
        <v>1.89</v>
      </c>
      <c r="AA108">
        <v>0</v>
      </c>
      <c r="AB108">
        <v>67.150000000000006</v>
      </c>
      <c r="AC108">
        <v>0</v>
      </c>
      <c r="AD108">
        <v>0</v>
      </c>
      <c r="AE108">
        <v>0</v>
      </c>
      <c r="AF108">
        <v>8.1</v>
      </c>
      <c r="AG108">
        <v>0</v>
      </c>
      <c r="AH108">
        <v>0</v>
      </c>
      <c r="AI108">
        <v>1</v>
      </c>
      <c r="AJ108">
        <v>8.2899999999999991</v>
      </c>
      <c r="AK108">
        <v>50.93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1.89</v>
      </c>
      <c r="AU108" t="s">
        <v>3</v>
      </c>
      <c r="AV108">
        <v>0</v>
      </c>
      <c r="AW108">
        <v>2</v>
      </c>
      <c r="AX108">
        <v>64971437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ROUND(Y108*Source!I41*DO108,7)</f>
        <v>0</v>
      </c>
      <c r="CX108">
        <f>ROUND(Y108*Source!I41,7)</f>
        <v>0.57380399999999998</v>
      </c>
      <c r="CY108">
        <f>AB108</f>
        <v>67.150000000000006</v>
      </c>
      <c r="CZ108">
        <f>AF108</f>
        <v>8.1</v>
      </c>
      <c r="DA108">
        <f>AJ108</f>
        <v>8.2899999999999991</v>
      </c>
      <c r="DB108">
        <f t="shared" si="53"/>
        <v>15.31</v>
      </c>
      <c r="DC108">
        <f t="shared" si="54"/>
        <v>0</v>
      </c>
      <c r="DD108" t="s">
        <v>3</v>
      </c>
      <c r="DE108" t="s">
        <v>3</v>
      </c>
      <c r="DF108">
        <f t="shared" si="66"/>
        <v>0</v>
      </c>
      <c r="DG108">
        <f>ROUND(ROUND(AF108*AJ108,0)*CX108,0)</f>
        <v>38</v>
      </c>
      <c r="DH108">
        <f>ROUND(ROUND(AG108*AK108,0)*CX108,0)</f>
        <v>0</v>
      </c>
      <c r="DI108">
        <f t="shared" si="67"/>
        <v>0</v>
      </c>
      <c r="DJ108">
        <f>DG108</f>
        <v>38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ROW(Source!A41)</f>
        <v>41</v>
      </c>
      <c r="B109">
        <v>64971199</v>
      </c>
      <c r="C109">
        <v>64971423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262</v>
      </c>
      <c r="J109" t="s">
        <v>263</v>
      </c>
      <c r="K109" t="s">
        <v>264</v>
      </c>
      <c r="L109">
        <v>1368</v>
      </c>
      <c r="N109">
        <v>1011</v>
      </c>
      <c r="O109" t="s">
        <v>215</v>
      </c>
      <c r="P109" t="s">
        <v>215</v>
      </c>
      <c r="Q109">
        <v>1</v>
      </c>
      <c r="W109">
        <v>0</v>
      </c>
      <c r="X109">
        <v>1230759911</v>
      </c>
      <c r="Y109">
        <f t="shared" si="52"/>
        <v>0.14000000000000001</v>
      </c>
      <c r="AA109">
        <v>0</v>
      </c>
      <c r="AB109">
        <v>2113</v>
      </c>
      <c r="AC109">
        <v>590.79</v>
      </c>
      <c r="AD109">
        <v>0</v>
      </c>
      <c r="AE109">
        <v>0</v>
      </c>
      <c r="AF109">
        <v>87.17</v>
      </c>
      <c r="AG109">
        <v>11.6</v>
      </c>
      <c r="AH109">
        <v>0</v>
      </c>
      <c r="AI109">
        <v>1</v>
      </c>
      <c r="AJ109">
        <v>24.24</v>
      </c>
      <c r="AK109">
        <v>50.93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0.14000000000000001</v>
      </c>
      <c r="AU109" t="s">
        <v>3</v>
      </c>
      <c r="AV109">
        <v>0</v>
      </c>
      <c r="AW109">
        <v>2</v>
      </c>
      <c r="AX109">
        <v>64971438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ROUND(Y109*Source!I41*DO109,7)</f>
        <v>0</v>
      </c>
      <c r="CX109">
        <f>ROUND(Y109*Source!I41,7)</f>
        <v>4.2504E-2</v>
      </c>
      <c r="CY109">
        <f>AB109</f>
        <v>2113</v>
      </c>
      <c r="CZ109">
        <f>AF109</f>
        <v>87.17</v>
      </c>
      <c r="DA109">
        <f>AJ109</f>
        <v>24.24</v>
      </c>
      <c r="DB109">
        <f t="shared" si="53"/>
        <v>12.2</v>
      </c>
      <c r="DC109">
        <f t="shared" si="54"/>
        <v>1.62</v>
      </c>
      <c r="DD109" t="s">
        <v>3</v>
      </c>
      <c r="DE109" t="s">
        <v>3</v>
      </c>
      <c r="DF109">
        <f t="shared" si="66"/>
        <v>0</v>
      </c>
      <c r="DG109">
        <f>ROUND(ROUND(AF109*AJ109,0)*CX109,0)</f>
        <v>90</v>
      </c>
      <c r="DH109">
        <f>ROUND(ROUND(AG109*AK109,0)*CX109,0)</f>
        <v>25</v>
      </c>
      <c r="DI109">
        <f t="shared" si="67"/>
        <v>0</v>
      </c>
      <c r="DJ109">
        <f>DG109</f>
        <v>90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ROW(Source!A41)</f>
        <v>41</v>
      </c>
      <c r="B110">
        <v>64971199</v>
      </c>
      <c r="C110">
        <v>64971423</v>
      </c>
      <c r="D110">
        <v>29113982</v>
      </c>
      <c r="E110">
        <v>1</v>
      </c>
      <c r="F110">
        <v>1</v>
      </c>
      <c r="G110">
        <v>1</v>
      </c>
      <c r="H110">
        <v>3</v>
      </c>
      <c r="I110" t="s">
        <v>306</v>
      </c>
      <c r="J110" t="s">
        <v>307</v>
      </c>
      <c r="K110" t="s">
        <v>308</v>
      </c>
      <c r="L110">
        <v>1348</v>
      </c>
      <c r="N110">
        <v>1009</v>
      </c>
      <c r="O110" t="s">
        <v>238</v>
      </c>
      <c r="P110" t="s">
        <v>238</v>
      </c>
      <c r="Q110">
        <v>1000</v>
      </c>
      <c r="W110">
        <v>0</v>
      </c>
      <c r="X110">
        <v>1908648852</v>
      </c>
      <c r="Y110">
        <f t="shared" si="52"/>
        <v>5.0000000000000001E-4</v>
      </c>
      <c r="AA110">
        <v>281588.82</v>
      </c>
      <c r="AB110">
        <v>0</v>
      </c>
      <c r="AC110">
        <v>0</v>
      </c>
      <c r="AD110">
        <v>0</v>
      </c>
      <c r="AE110">
        <v>9423.99</v>
      </c>
      <c r="AF110">
        <v>0</v>
      </c>
      <c r="AG110">
        <v>0</v>
      </c>
      <c r="AH110">
        <v>0</v>
      </c>
      <c r="AI110">
        <v>29.88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5.0000000000000001E-4</v>
      </c>
      <c r="AU110" t="s">
        <v>3</v>
      </c>
      <c r="AV110">
        <v>0</v>
      </c>
      <c r="AW110">
        <v>2</v>
      </c>
      <c r="AX110">
        <v>64971439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ROUND(Y110*Source!I41,7)</f>
        <v>1.518E-4</v>
      </c>
      <c r="CY110">
        <f>AA110</f>
        <v>281588.82</v>
      </c>
      <c r="CZ110">
        <f>AE110</f>
        <v>9423.99</v>
      </c>
      <c r="DA110">
        <f>AI110</f>
        <v>29.88</v>
      </c>
      <c r="DB110">
        <f t="shared" si="53"/>
        <v>4.71</v>
      </c>
      <c r="DC110">
        <f t="shared" si="54"/>
        <v>0</v>
      </c>
      <c r="DD110" t="s">
        <v>3</v>
      </c>
      <c r="DE110" t="s">
        <v>3</v>
      </c>
      <c r="DF110">
        <f>ROUND(ROUND(AE110*AI110,0)*CX110,0)</f>
        <v>43</v>
      </c>
      <c r="DG110">
        <f>ROUND(ROUND(AF110,0)*CX110,0)</f>
        <v>0</v>
      </c>
      <c r="DH110">
        <f>ROUND(ROUND(AG110,0)*CX110,0)</f>
        <v>0</v>
      </c>
      <c r="DI110">
        <f t="shared" si="67"/>
        <v>0</v>
      </c>
      <c r="DJ110">
        <f>DF110</f>
        <v>43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ROW(Source!A41)</f>
        <v>41</v>
      </c>
      <c r="B111">
        <v>64971199</v>
      </c>
      <c r="C111">
        <v>64971423</v>
      </c>
      <c r="D111">
        <v>29110133</v>
      </c>
      <c r="E111">
        <v>1</v>
      </c>
      <c r="F111">
        <v>1</v>
      </c>
      <c r="G111">
        <v>1</v>
      </c>
      <c r="H111">
        <v>3</v>
      </c>
      <c r="I111" t="s">
        <v>309</v>
      </c>
      <c r="J111" t="s">
        <v>310</v>
      </c>
      <c r="K111" t="s">
        <v>311</v>
      </c>
      <c r="L111">
        <v>1346</v>
      </c>
      <c r="N111">
        <v>1009</v>
      </c>
      <c r="O111" t="s">
        <v>242</v>
      </c>
      <c r="P111" t="s">
        <v>242</v>
      </c>
      <c r="Q111">
        <v>1</v>
      </c>
      <c r="W111">
        <v>0</v>
      </c>
      <c r="X111">
        <v>-327500816</v>
      </c>
      <c r="Y111">
        <f t="shared" si="52"/>
        <v>0.52</v>
      </c>
      <c r="AA111">
        <v>120.39</v>
      </c>
      <c r="AB111">
        <v>0</v>
      </c>
      <c r="AC111">
        <v>0</v>
      </c>
      <c r="AD111">
        <v>0</v>
      </c>
      <c r="AE111">
        <v>28.26</v>
      </c>
      <c r="AF111">
        <v>0</v>
      </c>
      <c r="AG111">
        <v>0</v>
      </c>
      <c r="AH111">
        <v>0</v>
      </c>
      <c r="AI111">
        <v>4.26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0.52</v>
      </c>
      <c r="AU111" t="s">
        <v>3</v>
      </c>
      <c r="AV111">
        <v>0</v>
      </c>
      <c r="AW111">
        <v>2</v>
      </c>
      <c r="AX111">
        <v>64971440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ROUND(Y111*Source!I41,7)</f>
        <v>0.15787200000000001</v>
      </c>
      <c r="CY111">
        <f>AA111</f>
        <v>120.39</v>
      </c>
      <c r="CZ111">
        <f>AE111</f>
        <v>28.26</v>
      </c>
      <c r="DA111">
        <f>AI111</f>
        <v>4.26</v>
      </c>
      <c r="DB111">
        <f t="shared" si="53"/>
        <v>14.7</v>
      </c>
      <c r="DC111">
        <f t="shared" si="54"/>
        <v>0</v>
      </c>
      <c r="DD111" t="s">
        <v>3</v>
      </c>
      <c r="DE111" t="s">
        <v>3</v>
      </c>
      <c r="DF111">
        <f>ROUND(ROUND(AE111*AI111,0)*CX111,0)</f>
        <v>19</v>
      </c>
      <c r="DG111">
        <f>ROUND(ROUND(AF111,0)*CX111,0)</f>
        <v>0</v>
      </c>
      <c r="DH111">
        <f>ROUND(ROUND(AG111,0)*CX111,0)</f>
        <v>0</v>
      </c>
      <c r="DI111">
        <f t="shared" si="67"/>
        <v>0</v>
      </c>
      <c r="DJ111">
        <f>DF111</f>
        <v>19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ROW(Source!A41)</f>
        <v>41</v>
      </c>
      <c r="B112">
        <v>64971199</v>
      </c>
      <c r="C112">
        <v>64971423</v>
      </c>
      <c r="D112">
        <v>29129297</v>
      </c>
      <c r="E112">
        <v>1</v>
      </c>
      <c r="F112">
        <v>1</v>
      </c>
      <c r="G112">
        <v>1</v>
      </c>
      <c r="H112">
        <v>3</v>
      </c>
      <c r="I112" t="s">
        <v>312</v>
      </c>
      <c r="J112" t="s">
        <v>313</v>
      </c>
      <c r="K112" t="s">
        <v>314</v>
      </c>
      <c r="L112">
        <v>1348</v>
      </c>
      <c r="N112">
        <v>1009</v>
      </c>
      <c r="O112" t="s">
        <v>238</v>
      </c>
      <c r="P112" t="s">
        <v>238</v>
      </c>
      <c r="Q112">
        <v>1000</v>
      </c>
      <c r="W112">
        <v>0</v>
      </c>
      <c r="X112">
        <v>59312312</v>
      </c>
      <c r="Y112">
        <f t="shared" si="52"/>
        <v>0.3</v>
      </c>
      <c r="AA112">
        <v>104468</v>
      </c>
      <c r="AB112">
        <v>0</v>
      </c>
      <c r="AC112">
        <v>0</v>
      </c>
      <c r="AD112">
        <v>0</v>
      </c>
      <c r="AE112">
        <v>10045</v>
      </c>
      <c r="AF112">
        <v>0</v>
      </c>
      <c r="AG112">
        <v>0</v>
      </c>
      <c r="AH112">
        <v>0</v>
      </c>
      <c r="AI112">
        <v>10.4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0.3</v>
      </c>
      <c r="AU112" t="s">
        <v>3</v>
      </c>
      <c r="AV112">
        <v>0</v>
      </c>
      <c r="AW112">
        <v>2</v>
      </c>
      <c r="AX112">
        <v>64971441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ROUND(Y112*Source!I41,7)</f>
        <v>9.1079999999999994E-2</v>
      </c>
      <c r="CY112">
        <f>AA112</f>
        <v>104468</v>
      </c>
      <c r="CZ112">
        <f>AE112</f>
        <v>10045</v>
      </c>
      <c r="DA112">
        <f>AI112</f>
        <v>10.4</v>
      </c>
      <c r="DB112">
        <f t="shared" si="53"/>
        <v>3013.5</v>
      </c>
      <c r="DC112">
        <f t="shared" si="54"/>
        <v>0</v>
      </c>
      <c r="DD112" t="s">
        <v>3</v>
      </c>
      <c r="DE112" t="s">
        <v>3</v>
      </c>
      <c r="DF112">
        <f>ROUND(ROUND(AE112*AI112,0)*CX112,0)</f>
        <v>9515</v>
      </c>
      <c r="DG112">
        <f>ROUND(ROUND(AF112,0)*CX112,0)</f>
        <v>0</v>
      </c>
      <c r="DH112">
        <f>ROUND(ROUND(AG112,0)*CX112,0)</f>
        <v>0</v>
      </c>
      <c r="DI112">
        <f t="shared" si="67"/>
        <v>0</v>
      </c>
      <c r="DJ112">
        <f>DF112</f>
        <v>9515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ROW(Source!A42)</f>
        <v>42</v>
      </c>
      <c r="B113">
        <v>64971202</v>
      </c>
      <c r="C113">
        <v>64971442</v>
      </c>
      <c r="D113">
        <v>18413230</v>
      </c>
      <c r="E113">
        <v>1</v>
      </c>
      <c r="F113">
        <v>1</v>
      </c>
      <c r="G113">
        <v>1</v>
      </c>
      <c r="H113">
        <v>1</v>
      </c>
      <c r="I113" t="s">
        <v>315</v>
      </c>
      <c r="J113" t="s">
        <v>3</v>
      </c>
      <c r="K113" t="s">
        <v>316</v>
      </c>
      <c r="L113">
        <v>1369</v>
      </c>
      <c r="N113">
        <v>1013</v>
      </c>
      <c r="O113" t="s">
        <v>209</v>
      </c>
      <c r="P113" t="s">
        <v>209</v>
      </c>
      <c r="Q113">
        <v>1</v>
      </c>
      <c r="W113">
        <v>0</v>
      </c>
      <c r="X113">
        <v>355262106</v>
      </c>
      <c r="Y113">
        <f t="shared" si="52"/>
        <v>39.130000000000003</v>
      </c>
      <c r="AA113">
        <v>0</v>
      </c>
      <c r="AB113">
        <v>0</v>
      </c>
      <c r="AC113">
        <v>0</v>
      </c>
      <c r="AD113">
        <v>9.18</v>
      </c>
      <c r="AE113">
        <v>0</v>
      </c>
      <c r="AF113">
        <v>0</v>
      </c>
      <c r="AG113">
        <v>0</v>
      </c>
      <c r="AH113">
        <v>9.18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39.130000000000003</v>
      </c>
      <c r="AU113" t="s">
        <v>3</v>
      </c>
      <c r="AV113">
        <v>1</v>
      </c>
      <c r="AW113">
        <v>2</v>
      </c>
      <c r="AX113">
        <v>64971465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ROUND(AT113*Source!I42*AH113*AL113,0)</f>
        <v>72</v>
      </c>
      <c r="CV113">
        <f>ROUND(Y113*Source!I42,7)</f>
        <v>7.8259999999999996</v>
      </c>
      <c r="CW113">
        <v>0</v>
      </c>
      <c r="CX113">
        <f>ROUND(Y113*Source!I42,7)</f>
        <v>7.8259999999999996</v>
      </c>
      <c r="CY113">
        <f>AD113</f>
        <v>9.18</v>
      </c>
      <c r="CZ113">
        <f>AH113</f>
        <v>9.18</v>
      </c>
      <c r="DA113">
        <f>AL113</f>
        <v>1</v>
      </c>
      <c r="DB113">
        <f t="shared" si="53"/>
        <v>359.21</v>
      </c>
      <c r="DC113">
        <f t="shared" si="54"/>
        <v>0</v>
      </c>
      <c r="DD113" t="s">
        <v>3</v>
      </c>
      <c r="DE113" t="s">
        <v>3</v>
      </c>
      <c r="DF113">
        <f t="shared" ref="DF113:DF134" si="68">ROUND(ROUND(AE113,2)*CX113,2)</f>
        <v>0</v>
      </c>
      <c r="DG113">
        <f t="shared" ref="DG113:DG134" si="69">ROUND(ROUND(AF113,2)*CX113,2)</f>
        <v>0</v>
      </c>
      <c r="DH113">
        <f t="shared" ref="DH113:DH134" si="70">ROUND(ROUND(AG113,2)*CX113,2)</f>
        <v>0</v>
      </c>
      <c r="DI113">
        <f t="shared" ref="DI113:DI134" si="71">ROUND(ROUND(AH113,2)*CX113,2)</f>
        <v>71.84</v>
      </c>
      <c r="DJ113">
        <f>DI113</f>
        <v>71.84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ROW(Source!A42)</f>
        <v>42</v>
      </c>
      <c r="B114">
        <v>64971202</v>
      </c>
      <c r="C114">
        <v>64971442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31</v>
      </c>
      <c r="J114" t="s">
        <v>3</v>
      </c>
      <c r="K114" t="s">
        <v>210</v>
      </c>
      <c r="L114">
        <v>608254</v>
      </c>
      <c r="N114">
        <v>1013</v>
      </c>
      <c r="O114" t="s">
        <v>211</v>
      </c>
      <c r="P114" t="s">
        <v>211</v>
      </c>
      <c r="Q114">
        <v>1</v>
      </c>
      <c r="W114">
        <v>0</v>
      </c>
      <c r="X114">
        <v>-185737400</v>
      </c>
      <c r="Y114">
        <f t="shared" si="52"/>
        <v>4.72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4.72</v>
      </c>
      <c r="AU114" t="s">
        <v>3</v>
      </c>
      <c r="AV114">
        <v>2</v>
      </c>
      <c r="AW114">
        <v>2</v>
      </c>
      <c r="AX114">
        <v>64971466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ROUND(Y114*Source!I42,7)</f>
        <v>0.94399999999999995</v>
      </c>
      <c r="CY114">
        <f>AD114</f>
        <v>0</v>
      </c>
      <c r="CZ114">
        <f>AH114</f>
        <v>0</v>
      </c>
      <c r="DA114">
        <f>AL114</f>
        <v>1</v>
      </c>
      <c r="DB114">
        <f t="shared" si="53"/>
        <v>0</v>
      </c>
      <c r="DC114">
        <f t="shared" si="54"/>
        <v>0</v>
      </c>
      <c r="DD114" t="s">
        <v>3</v>
      </c>
      <c r="DE114" t="s">
        <v>3</v>
      </c>
      <c r="DF114">
        <f t="shared" si="68"/>
        <v>0</v>
      </c>
      <c r="DG114">
        <f t="shared" si="69"/>
        <v>0</v>
      </c>
      <c r="DH114">
        <f t="shared" si="70"/>
        <v>0</v>
      </c>
      <c r="DI114">
        <f t="shared" si="7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ROW(Source!A42)</f>
        <v>42</v>
      </c>
      <c r="B115">
        <v>64971202</v>
      </c>
      <c r="C115">
        <v>64971442</v>
      </c>
      <c r="D115">
        <v>29172285</v>
      </c>
      <c r="E115">
        <v>1</v>
      </c>
      <c r="F115">
        <v>1</v>
      </c>
      <c r="G115">
        <v>1</v>
      </c>
      <c r="H115">
        <v>2</v>
      </c>
      <c r="I115" t="s">
        <v>317</v>
      </c>
      <c r="J115" t="s">
        <v>318</v>
      </c>
      <c r="K115" t="s">
        <v>319</v>
      </c>
      <c r="L115">
        <v>1368</v>
      </c>
      <c r="N115">
        <v>1011</v>
      </c>
      <c r="O115" t="s">
        <v>215</v>
      </c>
      <c r="P115" t="s">
        <v>215</v>
      </c>
      <c r="Q115">
        <v>1</v>
      </c>
      <c r="W115">
        <v>0</v>
      </c>
      <c r="X115">
        <v>-1632103729</v>
      </c>
      <c r="Y115">
        <f t="shared" si="52"/>
        <v>0.1</v>
      </c>
      <c r="AA115">
        <v>0</v>
      </c>
      <c r="AB115">
        <v>120.52</v>
      </c>
      <c r="AC115">
        <v>15.42</v>
      </c>
      <c r="AD115">
        <v>0</v>
      </c>
      <c r="AE115">
        <v>0</v>
      </c>
      <c r="AF115">
        <v>120.52</v>
      </c>
      <c r="AG115">
        <v>15.42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</v>
      </c>
      <c r="AU115" t="s">
        <v>3</v>
      </c>
      <c r="AV115">
        <v>0</v>
      </c>
      <c r="AW115">
        <v>2</v>
      </c>
      <c r="AX115">
        <v>64971467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ROUND(Y115*Source!I42*DO115,7)</f>
        <v>0</v>
      </c>
      <c r="CX115">
        <f>ROUND(Y115*Source!I42,7)</f>
        <v>0.02</v>
      </c>
      <c r="CY115">
        <f t="shared" ref="CY115:CY122" si="72">AB115</f>
        <v>120.52</v>
      </c>
      <c r="CZ115">
        <f t="shared" ref="CZ115:CZ122" si="73">AF115</f>
        <v>120.52</v>
      </c>
      <c r="DA115">
        <f t="shared" ref="DA115:DA122" si="74">AJ115</f>
        <v>1</v>
      </c>
      <c r="DB115">
        <f t="shared" si="53"/>
        <v>12.05</v>
      </c>
      <c r="DC115">
        <f t="shared" si="54"/>
        <v>1.54</v>
      </c>
      <c r="DD115" t="s">
        <v>3</v>
      </c>
      <c r="DE115" t="s">
        <v>3</v>
      </c>
      <c r="DF115">
        <f t="shared" si="68"/>
        <v>0</v>
      </c>
      <c r="DG115">
        <f t="shared" si="69"/>
        <v>2.41</v>
      </c>
      <c r="DH115">
        <f t="shared" si="70"/>
        <v>0.31</v>
      </c>
      <c r="DI115">
        <f t="shared" si="71"/>
        <v>0</v>
      </c>
      <c r="DJ115">
        <f t="shared" ref="DJ115:DJ122" si="75">DG115</f>
        <v>2.41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ROW(Source!A42)</f>
        <v>42</v>
      </c>
      <c r="B116">
        <v>64971202</v>
      </c>
      <c r="C116">
        <v>64971442</v>
      </c>
      <c r="D116">
        <v>29172379</v>
      </c>
      <c r="E116">
        <v>1</v>
      </c>
      <c r="F116">
        <v>1</v>
      </c>
      <c r="G116">
        <v>1</v>
      </c>
      <c r="H116">
        <v>2</v>
      </c>
      <c r="I116" t="s">
        <v>285</v>
      </c>
      <c r="J116" t="s">
        <v>286</v>
      </c>
      <c r="K116" t="s">
        <v>287</v>
      </c>
      <c r="L116">
        <v>1368</v>
      </c>
      <c r="N116">
        <v>1011</v>
      </c>
      <c r="O116" t="s">
        <v>215</v>
      </c>
      <c r="P116" t="s">
        <v>215</v>
      </c>
      <c r="Q116">
        <v>1</v>
      </c>
      <c r="W116">
        <v>0</v>
      </c>
      <c r="X116">
        <v>1106923569</v>
      </c>
      <c r="Y116">
        <f t="shared" si="52"/>
        <v>4.62</v>
      </c>
      <c r="AA116">
        <v>0</v>
      </c>
      <c r="AB116">
        <v>112</v>
      </c>
      <c r="AC116">
        <v>13.5</v>
      </c>
      <c r="AD116">
        <v>0</v>
      </c>
      <c r="AE116">
        <v>0</v>
      </c>
      <c r="AF116">
        <v>112</v>
      </c>
      <c r="AG116">
        <v>13.5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4.62</v>
      </c>
      <c r="AU116" t="s">
        <v>3</v>
      </c>
      <c r="AV116">
        <v>0</v>
      </c>
      <c r="AW116">
        <v>2</v>
      </c>
      <c r="AX116">
        <v>64971468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ROUND(Y116*Source!I42*DO116,7)</f>
        <v>0</v>
      </c>
      <c r="CX116">
        <f>ROUND(Y116*Source!I42,7)</f>
        <v>0.92400000000000004</v>
      </c>
      <c r="CY116">
        <f t="shared" si="72"/>
        <v>112</v>
      </c>
      <c r="CZ116">
        <f t="shared" si="73"/>
        <v>112</v>
      </c>
      <c r="DA116">
        <f t="shared" si="74"/>
        <v>1</v>
      </c>
      <c r="DB116">
        <f t="shared" si="53"/>
        <v>517.44000000000005</v>
      </c>
      <c r="DC116">
        <f t="shared" si="54"/>
        <v>62.37</v>
      </c>
      <c r="DD116" t="s">
        <v>3</v>
      </c>
      <c r="DE116" t="s">
        <v>3</v>
      </c>
      <c r="DF116">
        <f t="shared" si="68"/>
        <v>0</v>
      </c>
      <c r="DG116">
        <f t="shared" si="69"/>
        <v>103.49</v>
      </c>
      <c r="DH116">
        <f t="shared" si="70"/>
        <v>12.47</v>
      </c>
      <c r="DI116">
        <f t="shared" si="71"/>
        <v>0</v>
      </c>
      <c r="DJ116">
        <f t="shared" si="75"/>
        <v>103.49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ROW(Source!A42)</f>
        <v>42</v>
      </c>
      <c r="B117">
        <v>64971202</v>
      </c>
      <c r="C117">
        <v>64971442</v>
      </c>
      <c r="D117">
        <v>29172498</v>
      </c>
      <c r="E117">
        <v>1</v>
      </c>
      <c r="F117">
        <v>1</v>
      </c>
      <c r="G117">
        <v>1</v>
      </c>
      <c r="H117">
        <v>2</v>
      </c>
      <c r="I117" t="s">
        <v>320</v>
      </c>
      <c r="J117" t="s">
        <v>321</v>
      </c>
      <c r="K117" t="s">
        <v>322</v>
      </c>
      <c r="L117">
        <v>1368</v>
      </c>
      <c r="N117">
        <v>1011</v>
      </c>
      <c r="O117" t="s">
        <v>215</v>
      </c>
      <c r="P117" t="s">
        <v>215</v>
      </c>
      <c r="Q117">
        <v>1</v>
      </c>
      <c r="W117">
        <v>0</v>
      </c>
      <c r="X117">
        <v>-426164714</v>
      </c>
      <c r="Y117">
        <f t="shared" ref="Y117:Y148" si="76">AT117</f>
        <v>3.46</v>
      </c>
      <c r="AA117">
        <v>0</v>
      </c>
      <c r="AB117">
        <v>2.37</v>
      </c>
      <c r="AC117">
        <v>0</v>
      </c>
      <c r="AD117">
        <v>0</v>
      </c>
      <c r="AE117">
        <v>0</v>
      </c>
      <c r="AF117">
        <v>2.37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3.46</v>
      </c>
      <c r="AU117" t="s">
        <v>3</v>
      </c>
      <c r="AV117">
        <v>0</v>
      </c>
      <c r="AW117">
        <v>2</v>
      </c>
      <c r="AX117">
        <v>64971469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ROUND(Y117*Source!I42*DO117,7)</f>
        <v>0</v>
      </c>
      <c r="CX117">
        <f>ROUND(Y117*Source!I42,7)</f>
        <v>0.69199999999999995</v>
      </c>
      <c r="CY117">
        <f t="shared" si="72"/>
        <v>2.37</v>
      </c>
      <c r="CZ117">
        <f t="shared" si="73"/>
        <v>2.37</v>
      </c>
      <c r="DA117">
        <f t="shared" si="74"/>
        <v>1</v>
      </c>
      <c r="DB117">
        <f t="shared" ref="DB117:DB148" si="77">ROUND(ROUND(AT117*CZ117,2),2)</f>
        <v>8.1999999999999993</v>
      </c>
      <c r="DC117">
        <f t="shared" ref="DC117:DC148" si="78">ROUND(ROUND(AT117*AG117,2),2)</f>
        <v>0</v>
      </c>
      <c r="DD117" t="s">
        <v>3</v>
      </c>
      <c r="DE117" t="s">
        <v>3</v>
      </c>
      <c r="DF117">
        <f t="shared" si="68"/>
        <v>0</v>
      </c>
      <c r="DG117">
        <f t="shared" si="69"/>
        <v>1.64</v>
      </c>
      <c r="DH117">
        <f t="shared" si="70"/>
        <v>0</v>
      </c>
      <c r="DI117">
        <f t="shared" si="71"/>
        <v>0</v>
      </c>
      <c r="DJ117">
        <f t="shared" si="75"/>
        <v>1.64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ROW(Source!A42)</f>
        <v>42</v>
      </c>
      <c r="B118">
        <v>64971202</v>
      </c>
      <c r="C118">
        <v>64971442</v>
      </c>
      <c r="D118">
        <v>29172659</v>
      </c>
      <c r="E118">
        <v>1</v>
      </c>
      <c r="F118">
        <v>1</v>
      </c>
      <c r="G118">
        <v>1</v>
      </c>
      <c r="H118">
        <v>2</v>
      </c>
      <c r="I118" t="s">
        <v>222</v>
      </c>
      <c r="J118" t="s">
        <v>223</v>
      </c>
      <c r="K118" t="s">
        <v>224</v>
      </c>
      <c r="L118">
        <v>1368</v>
      </c>
      <c r="N118">
        <v>1011</v>
      </c>
      <c r="O118" t="s">
        <v>215</v>
      </c>
      <c r="P118" t="s">
        <v>215</v>
      </c>
      <c r="Q118">
        <v>1</v>
      </c>
      <c r="W118">
        <v>0</v>
      </c>
      <c r="X118">
        <v>1514068676</v>
      </c>
      <c r="Y118">
        <f t="shared" si="76"/>
        <v>1.63</v>
      </c>
      <c r="AA118">
        <v>0</v>
      </c>
      <c r="AB118">
        <v>1.2</v>
      </c>
      <c r="AC118">
        <v>0</v>
      </c>
      <c r="AD118">
        <v>0</v>
      </c>
      <c r="AE118">
        <v>0</v>
      </c>
      <c r="AF118">
        <v>1.2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1.63</v>
      </c>
      <c r="AU118" t="s">
        <v>3</v>
      </c>
      <c r="AV118">
        <v>0</v>
      </c>
      <c r="AW118">
        <v>2</v>
      </c>
      <c r="AX118">
        <v>64971470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ROUND(Y118*Source!I42*DO118,7)</f>
        <v>0</v>
      </c>
      <c r="CX118">
        <f>ROUND(Y118*Source!I42,7)</f>
        <v>0.32600000000000001</v>
      </c>
      <c r="CY118">
        <f t="shared" si="72"/>
        <v>1.2</v>
      </c>
      <c r="CZ118">
        <f t="shared" si="73"/>
        <v>1.2</v>
      </c>
      <c r="DA118">
        <f t="shared" si="74"/>
        <v>1</v>
      </c>
      <c r="DB118">
        <f t="shared" si="77"/>
        <v>1.96</v>
      </c>
      <c r="DC118">
        <f t="shared" si="78"/>
        <v>0</v>
      </c>
      <c r="DD118" t="s">
        <v>3</v>
      </c>
      <c r="DE118" t="s">
        <v>3</v>
      </c>
      <c r="DF118">
        <f t="shared" si="68"/>
        <v>0</v>
      </c>
      <c r="DG118">
        <f t="shared" si="69"/>
        <v>0.39</v>
      </c>
      <c r="DH118">
        <f t="shared" si="70"/>
        <v>0</v>
      </c>
      <c r="DI118">
        <f t="shared" si="71"/>
        <v>0</v>
      </c>
      <c r="DJ118">
        <f t="shared" si="75"/>
        <v>0.39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ROW(Source!A42)</f>
        <v>42</v>
      </c>
      <c r="B119">
        <v>64971202</v>
      </c>
      <c r="C119">
        <v>64971442</v>
      </c>
      <c r="D119">
        <v>29172669</v>
      </c>
      <c r="E119">
        <v>1</v>
      </c>
      <c r="F119">
        <v>1</v>
      </c>
      <c r="G119">
        <v>1</v>
      </c>
      <c r="H119">
        <v>2</v>
      </c>
      <c r="I119" t="s">
        <v>323</v>
      </c>
      <c r="J119" t="s">
        <v>324</v>
      </c>
      <c r="K119" t="s">
        <v>325</v>
      </c>
      <c r="L119">
        <v>1368</v>
      </c>
      <c r="N119">
        <v>1011</v>
      </c>
      <c r="O119" t="s">
        <v>215</v>
      </c>
      <c r="P119" t="s">
        <v>215</v>
      </c>
      <c r="Q119">
        <v>1</v>
      </c>
      <c r="W119">
        <v>0</v>
      </c>
      <c r="X119">
        <v>1159853466</v>
      </c>
      <c r="Y119">
        <f t="shared" si="76"/>
        <v>6.71</v>
      </c>
      <c r="AA119">
        <v>0</v>
      </c>
      <c r="AB119">
        <v>12.31</v>
      </c>
      <c r="AC119">
        <v>0</v>
      </c>
      <c r="AD119">
        <v>0</v>
      </c>
      <c r="AE119">
        <v>0</v>
      </c>
      <c r="AF119">
        <v>12.31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6.71</v>
      </c>
      <c r="AU119" t="s">
        <v>3</v>
      </c>
      <c r="AV119">
        <v>0</v>
      </c>
      <c r="AW119">
        <v>2</v>
      </c>
      <c r="AX119">
        <v>64971471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ROUND(Y119*Source!I42*DO119,7)</f>
        <v>0</v>
      </c>
      <c r="CX119">
        <f>ROUND(Y119*Source!I42,7)</f>
        <v>1.3420000000000001</v>
      </c>
      <c r="CY119">
        <f t="shared" si="72"/>
        <v>12.31</v>
      </c>
      <c r="CZ119">
        <f t="shared" si="73"/>
        <v>12.31</v>
      </c>
      <c r="DA119">
        <f t="shared" si="74"/>
        <v>1</v>
      </c>
      <c r="DB119">
        <f t="shared" si="77"/>
        <v>82.6</v>
      </c>
      <c r="DC119">
        <f t="shared" si="78"/>
        <v>0</v>
      </c>
      <c r="DD119" t="s">
        <v>3</v>
      </c>
      <c r="DE119" t="s">
        <v>3</v>
      </c>
      <c r="DF119">
        <f t="shared" si="68"/>
        <v>0</v>
      </c>
      <c r="DG119">
        <f t="shared" si="69"/>
        <v>16.52</v>
      </c>
      <c r="DH119">
        <f t="shared" si="70"/>
        <v>0</v>
      </c>
      <c r="DI119">
        <f t="shared" si="71"/>
        <v>0</v>
      </c>
      <c r="DJ119">
        <f t="shared" si="75"/>
        <v>16.52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ROW(Source!A42)</f>
        <v>42</v>
      </c>
      <c r="B120">
        <v>64971202</v>
      </c>
      <c r="C120">
        <v>64971442</v>
      </c>
      <c r="D120">
        <v>29172679</v>
      </c>
      <c r="E120">
        <v>1</v>
      </c>
      <c r="F120">
        <v>1</v>
      </c>
      <c r="G120">
        <v>1</v>
      </c>
      <c r="H120">
        <v>2</v>
      </c>
      <c r="I120" t="s">
        <v>326</v>
      </c>
      <c r="J120" t="s">
        <v>327</v>
      </c>
      <c r="K120" t="s">
        <v>328</v>
      </c>
      <c r="L120">
        <v>1368</v>
      </c>
      <c r="N120">
        <v>1011</v>
      </c>
      <c r="O120" t="s">
        <v>215</v>
      </c>
      <c r="P120" t="s">
        <v>215</v>
      </c>
      <c r="Q120">
        <v>1</v>
      </c>
      <c r="W120">
        <v>0</v>
      </c>
      <c r="X120">
        <v>1123115873</v>
      </c>
      <c r="Y120">
        <f t="shared" si="76"/>
        <v>0.34</v>
      </c>
      <c r="AA120">
        <v>0</v>
      </c>
      <c r="AB120">
        <v>6.7</v>
      </c>
      <c r="AC120">
        <v>0</v>
      </c>
      <c r="AD120">
        <v>0</v>
      </c>
      <c r="AE120">
        <v>0</v>
      </c>
      <c r="AF120">
        <v>6.7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0.34</v>
      </c>
      <c r="AU120" t="s">
        <v>3</v>
      </c>
      <c r="AV120">
        <v>0</v>
      </c>
      <c r="AW120">
        <v>2</v>
      </c>
      <c r="AX120">
        <v>64971472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ROUND(Y120*Source!I42*DO120,7)</f>
        <v>0</v>
      </c>
      <c r="CX120">
        <f>ROUND(Y120*Source!I42,7)</f>
        <v>6.8000000000000005E-2</v>
      </c>
      <c r="CY120">
        <f t="shared" si="72"/>
        <v>6.7</v>
      </c>
      <c r="CZ120">
        <f t="shared" si="73"/>
        <v>6.7</v>
      </c>
      <c r="DA120">
        <f t="shared" si="74"/>
        <v>1</v>
      </c>
      <c r="DB120">
        <f t="shared" si="77"/>
        <v>2.2799999999999998</v>
      </c>
      <c r="DC120">
        <f t="shared" si="78"/>
        <v>0</v>
      </c>
      <c r="DD120" t="s">
        <v>3</v>
      </c>
      <c r="DE120" t="s">
        <v>3</v>
      </c>
      <c r="DF120">
        <f t="shared" si="68"/>
        <v>0</v>
      </c>
      <c r="DG120">
        <f t="shared" si="69"/>
        <v>0.46</v>
      </c>
      <c r="DH120">
        <f t="shared" si="70"/>
        <v>0</v>
      </c>
      <c r="DI120">
        <f t="shared" si="71"/>
        <v>0</v>
      </c>
      <c r="DJ120">
        <f t="shared" si="75"/>
        <v>0.46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ROW(Source!A42)</f>
        <v>42</v>
      </c>
      <c r="B121">
        <v>64971202</v>
      </c>
      <c r="C121">
        <v>64971442</v>
      </c>
      <c r="D121">
        <v>29174507</v>
      </c>
      <c r="E121">
        <v>1</v>
      </c>
      <c r="F121">
        <v>1</v>
      </c>
      <c r="G121">
        <v>1</v>
      </c>
      <c r="H121">
        <v>2</v>
      </c>
      <c r="I121" t="s">
        <v>225</v>
      </c>
      <c r="J121" t="s">
        <v>226</v>
      </c>
      <c r="K121" t="s">
        <v>227</v>
      </c>
      <c r="L121">
        <v>1368</v>
      </c>
      <c r="N121">
        <v>1011</v>
      </c>
      <c r="O121" t="s">
        <v>215</v>
      </c>
      <c r="P121" t="s">
        <v>215</v>
      </c>
      <c r="Q121">
        <v>1</v>
      </c>
      <c r="W121">
        <v>0</v>
      </c>
      <c r="X121">
        <v>-144556207</v>
      </c>
      <c r="Y121">
        <f t="shared" si="76"/>
        <v>0.28999999999999998</v>
      </c>
      <c r="AA121">
        <v>0</v>
      </c>
      <c r="AB121">
        <v>5.13</v>
      </c>
      <c r="AC121">
        <v>0</v>
      </c>
      <c r="AD121">
        <v>0</v>
      </c>
      <c r="AE121">
        <v>0</v>
      </c>
      <c r="AF121">
        <v>5.13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0.28999999999999998</v>
      </c>
      <c r="AU121" t="s">
        <v>3</v>
      </c>
      <c r="AV121">
        <v>0</v>
      </c>
      <c r="AW121">
        <v>2</v>
      </c>
      <c r="AX121">
        <v>64971473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ROUND(Y121*Source!I42*DO121,7)</f>
        <v>0</v>
      </c>
      <c r="CX121">
        <f>ROUND(Y121*Source!I42,7)</f>
        <v>5.8000000000000003E-2</v>
      </c>
      <c r="CY121">
        <f t="shared" si="72"/>
        <v>5.13</v>
      </c>
      <c r="CZ121">
        <f t="shared" si="73"/>
        <v>5.13</v>
      </c>
      <c r="DA121">
        <f t="shared" si="74"/>
        <v>1</v>
      </c>
      <c r="DB121">
        <f t="shared" si="77"/>
        <v>1.49</v>
      </c>
      <c r="DC121">
        <f t="shared" si="78"/>
        <v>0</v>
      </c>
      <c r="DD121" t="s">
        <v>3</v>
      </c>
      <c r="DE121" t="s">
        <v>3</v>
      </c>
      <c r="DF121">
        <f t="shared" si="68"/>
        <v>0</v>
      </c>
      <c r="DG121">
        <f t="shared" si="69"/>
        <v>0.3</v>
      </c>
      <c r="DH121">
        <f t="shared" si="70"/>
        <v>0</v>
      </c>
      <c r="DI121">
        <f t="shared" si="71"/>
        <v>0</v>
      </c>
      <c r="DJ121">
        <f t="shared" si="75"/>
        <v>0.3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ROW(Source!A42)</f>
        <v>42</v>
      </c>
      <c r="B122">
        <v>64971202</v>
      </c>
      <c r="C122">
        <v>64971442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262</v>
      </c>
      <c r="J122" t="s">
        <v>263</v>
      </c>
      <c r="K122" t="s">
        <v>264</v>
      </c>
      <c r="L122">
        <v>1368</v>
      </c>
      <c r="N122">
        <v>1011</v>
      </c>
      <c r="O122" t="s">
        <v>215</v>
      </c>
      <c r="P122" t="s">
        <v>215</v>
      </c>
      <c r="Q122">
        <v>1</v>
      </c>
      <c r="W122">
        <v>0</v>
      </c>
      <c r="X122">
        <v>1230759911</v>
      </c>
      <c r="Y122">
        <f t="shared" si="76"/>
        <v>0.19</v>
      </c>
      <c r="AA122">
        <v>0</v>
      </c>
      <c r="AB122">
        <v>87.17</v>
      </c>
      <c r="AC122">
        <v>11.6</v>
      </c>
      <c r="AD122">
        <v>0</v>
      </c>
      <c r="AE122">
        <v>0</v>
      </c>
      <c r="AF122">
        <v>87.17</v>
      </c>
      <c r="AG122">
        <v>11.6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0.19</v>
      </c>
      <c r="AU122" t="s">
        <v>3</v>
      </c>
      <c r="AV122">
        <v>0</v>
      </c>
      <c r="AW122">
        <v>2</v>
      </c>
      <c r="AX122">
        <v>64971474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ROUND(Y122*Source!I42*DO122,7)</f>
        <v>0</v>
      </c>
      <c r="CX122">
        <f>ROUND(Y122*Source!I42,7)</f>
        <v>3.7999999999999999E-2</v>
      </c>
      <c r="CY122">
        <f t="shared" si="72"/>
        <v>87.17</v>
      </c>
      <c r="CZ122">
        <f t="shared" si="73"/>
        <v>87.17</v>
      </c>
      <c r="DA122">
        <f t="shared" si="74"/>
        <v>1</v>
      </c>
      <c r="DB122">
        <f t="shared" si="77"/>
        <v>16.559999999999999</v>
      </c>
      <c r="DC122">
        <f t="shared" si="78"/>
        <v>2.2000000000000002</v>
      </c>
      <c r="DD122" t="s">
        <v>3</v>
      </c>
      <c r="DE122" t="s">
        <v>3</v>
      </c>
      <c r="DF122">
        <f t="shared" si="68"/>
        <v>0</v>
      </c>
      <c r="DG122">
        <f t="shared" si="69"/>
        <v>3.31</v>
      </c>
      <c r="DH122">
        <f t="shared" si="70"/>
        <v>0.44</v>
      </c>
      <c r="DI122">
        <f t="shared" si="71"/>
        <v>0</v>
      </c>
      <c r="DJ122">
        <f t="shared" si="75"/>
        <v>3.31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ROW(Source!A42)</f>
        <v>42</v>
      </c>
      <c r="B123">
        <v>64971202</v>
      </c>
      <c r="C123">
        <v>64971442</v>
      </c>
      <c r="D123">
        <v>29107906</v>
      </c>
      <c r="E123">
        <v>1</v>
      </c>
      <c r="F123">
        <v>1</v>
      </c>
      <c r="G123">
        <v>1</v>
      </c>
      <c r="H123">
        <v>3</v>
      </c>
      <c r="I123" t="s">
        <v>329</v>
      </c>
      <c r="J123" t="s">
        <v>330</v>
      </c>
      <c r="K123" t="s">
        <v>331</v>
      </c>
      <c r="L123">
        <v>1348</v>
      </c>
      <c r="N123">
        <v>1009</v>
      </c>
      <c r="O123" t="s">
        <v>238</v>
      </c>
      <c r="P123" t="s">
        <v>238</v>
      </c>
      <c r="Q123">
        <v>1000</v>
      </c>
      <c r="W123">
        <v>0</v>
      </c>
      <c r="X123">
        <v>-399561490</v>
      </c>
      <c r="Y123">
        <f t="shared" si="76"/>
        <v>1E-4</v>
      </c>
      <c r="AA123">
        <v>37900</v>
      </c>
      <c r="AB123">
        <v>0</v>
      </c>
      <c r="AC123">
        <v>0</v>
      </c>
      <c r="AD123">
        <v>0</v>
      </c>
      <c r="AE123">
        <v>37900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1E-4</v>
      </c>
      <c r="AU123" t="s">
        <v>3</v>
      </c>
      <c r="AV123">
        <v>0</v>
      </c>
      <c r="AW123">
        <v>2</v>
      </c>
      <c r="AX123">
        <v>64971475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ROUND(Y123*Source!I42,7)</f>
        <v>2.0000000000000002E-5</v>
      </c>
      <c r="CY123">
        <f t="shared" ref="CY123:CY134" si="79">AA123</f>
        <v>37900</v>
      </c>
      <c r="CZ123">
        <f t="shared" ref="CZ123:CZ134" si="80">AE123</f>
        <v>37900</v>
      </c>
      <c r="DA123">
        <f t="shared" ref="DA123:DA134" si="81">AI123</f>
        <v>1</v>
      </c>
      <c r="DB123">
        <f t="shared" si="77"/>
        <v>3.79</v>
      </c>
      <c r="DC123">
        <f t="shared" si="78"/>
        <v>0</v>
      </c>
      <c r="DD123" t="s">
        <v>3</v>
      </c>
      <c r="DE123" t="s">
        <v>3</v>
      </c>
      <c r="DF123">
        <f t="shared" si="68"/>
        <v>0.76</v>
      </c>
      <c r="DG123">
        <f t="shared" si="69"/>
        <v>0</v>
      </c>
      <c r="DH123">
        <f t="shared" si="70"/>
        <v>0</v>
      </c>
      <c r="DI123">
        <f t="shared" si="71"/>
        <v>0</v>
      </c>
      <c r="DJ123">
        <f t="shared" ref="DJ123:DJ134" si="82">DF123</f>
        <v>0.76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ROW(Source!A42)</f>
        <v>42</v>
      </c>
      <c r="B124">
        <v>64971202</v>
      </c>
      <c r="C124">
        <v>64971442</v>
      </c>
      <c r="D124">
        <v>29107441</v>
      </c>
      <c r="E124">
        <v>1</v>
      </c>
      <c r="F124">
        <v>1</v>
      </c>
      <c r="G124">
        <v>1</v>
      </c>
      <c r="H124">
        <v>3</v>
      </c>
      <c r="I124" t="s">
        <v>231</v>
      </c>
      <c r="J124" t="s">
        <v>232</v>
      </c>
      <c r="K124" t="s">
        <v>233</v>
      </c>
      <c r="L124">
        <v>1339</v>
      </c>
      <c r="N124">
        <v>1007</v>
      </c>
      <c r="O124" t="s">
        <v>234</v>
      </c>
      <c r="P124" t="s">
        <v>234</v>
      </c>
      <c r="Q124">
        <v>1</v>
      </c>
      <c r="W124">
        <v>0</v>
      </c>
      <c r="X124">
        <v>-756465305</v>
      </c>
      <c r="Y124">
        <f t="shared" si="76"/>
        <v>1.37</v>
      </c>
      <c r="AA124">
        <v>6.23</v>
      </c>
      <c r="AB124">
        <v>0</v>
      </c>
      <c r="AC124">
        <v>0</v>
      </c>
      <c r="AD124">
        <v>0</v>
      </c>
      <c r="AE124">
        <v>6.23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1.37</v>
      </c>
      <c r="AU124" t="s">
        <v>3</v>
      </c>
      <c r="AV124">
        <v>0</v>
      </c>
      <c r="AW124">
        <v>2</v>
      </c>
      <c r="AX124">
        <v>64971476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ROUND(Y124*Source!I42,7)</f>
        <v>0.27400000000000002</v>
      </c>
      <c r="CY124">
        <f t="shared" si="79"/>
        <v>6.23</v>
      </c>
      <c r="CZ124">
        <f t="shared" si="80"/>
        <v>6.23</v>
      </c>
      <c r="DA124">
        <f t="shared" si="81"/>
        <v>1</v>
      </c>
      <c r="DB124">
        <f t="shared" si="77"/>
        <v>8.5399999999999991</v>
      </c>
      <c r="DC124">
        <f t="shared" si="78"/>
        <v>0</v>
      </c>
      <c r="DD124" t="s">
        <v>3</v>
      </c>
      <c r="DE124" t="s">
        <v>3</v>
      </c>
      <c r="DF124">
        <f t="shared" si="68"/>
        <v>1.71</v>
      </c>
      <c r="DG124">
        <f t="shared" si="69"/>
        <v>0</v>
      </c>
      <c r="DH124">
        <f t="shared" si="70"/>
        <v>0</v>
      </c>
      <c r="DI124">
        <f t="shared" si="71"/>
        <v>0</v>
      </c>
      <c r="DJ124">
        <f t="shared" si="82"/>
        <v>1.71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ROW(Source!A42)</f>
        <v>42</v>
      </c>
      <c r="B125">
        <v>64971202</v>
      </c>
      <c r="C125">
        <v>64971442</v>
      </c>
      <c r="D125">
        <v>29113598</v>
      </c>
      <c r="E125">
        <v>1</v>
      </c>
      <c r="F125">
        <v>1</v>
      </c>
      <c r="G125">
        <v>1</v>
      </c>
      <c r="H125">
        <v>3</v>
      </c>
      <c r="I125" t="s">
        <v>332</v>
      </c>
      <c r="J125" t="s">
        <v>333</v>
      </c>
      <c r="K125" t="s">
        <v>334</v>
      </c>
      <c r="L125">
        <v>1348</v>
      </c>
      <c r="N125">
        <v>1009</v>
      </c>
      <c r="O125" t="s">
        <v>238</v>
      </c>
      <c r="P125" t="s">
        <v>238</v>
      </c>
      <c r="Q125">
        <v>1000</v>
      </c>
      <c r="W125">
        <v>0</v>
      </c>
      <c r="X125">
        <v>-1012359093</v>
      </c>
      <c r="Y125">
        <f t="shared" si="76"/>
        <v>3.0000000000000001E-5</v>
      </c>
      <c r="AA125">
        <v>4455.2</v>
      </c>
      <c r="AB125">
        <v>0</v>
      </c>
      <c r="AC125">
        <v>0</v>
      </c>
      <c r="AD125">
        <v>0</v>
      </c>
      <c r="AE125">
        <v>4455.2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3.0000000000000001E-5</v>
      </c>
      <c r="AU125" t="s">
        <v>3</v>
      </c>
      <c r="AV125">
        <v>0</v>
      </c>
      <c r="AW125">
        <v>2</v>
      </c>
      <c r="AX125">
        <v>64971477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ROUND(Y125*Source!I42,7)</f>
        <v>6.0000000000000002E-6</v>
      </c>
      <c r="CY125">
        <f t="shared" si="79"/>
        <v>4455.2</v>
      </c>
      <c r="CZ125">
        <f t="shared" si="80"/>
        <v>4455.2</v>
      </c>
      <c r="DA125">
        <f t="shared" si="81"/>
        <v>1</v>
      </c>
      <c r="DB125">
        <f t="shared" si="77"/>
        <v>0.13</v>
      </c>
      <c r="DC125">
        <f t="shared" si="78"/>
        <v>0</v>
      </c>
      <c r="DD125" t="s">
        <v>3</v>
      </c>
      <c r="DE125" t="s">
        <v>3</v>
      </c>
      <c r="DF125">
        <f t="shared" si="68"/>
        <v>0.03</v>
      </c>
      <c r="DG125">
        <f t="shared" si="69"/>
        <v>0</v>
      </c>
      <c r="DH125">
        <f t="shared" si="70"/>
        <v>0</v>
      </c>
      <c r="DI125">
        <f t="shared" si="71"/>
        <v>0</v>
      </c>
      <c r="DJ125">
        <f t="shared" si="82"/>
        <v>0.03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ROW(Source!A42)</f>
        <v>42</v>
      </c>
      <c r="B126">
        <v>64971202</v>
      </c>
      <c r="C126">
        <v>64971442</v>
      </c>
      <c r="D126">
        <v>29113797</v>
      </c>
      <c r="E126">
        <v>1</v>
      </c>
      <c r="F126">
        <v>1</v>
      </c>
      <c r="G126">
        <v>1</v>
      </c>
      <c r="H126">
        <v>3</v>
      </c>
      <c r="I126" t="s">
        <v>335</v>
      </c>
      <c r="J126" t="s">
        <v>336</v>
      </c>
      <c r="K126" t="s">
        <v>337</v>
      </c>
      <c r="L126">
        <v>1348</v>
      </c>
      <c r="N126">
        <v>1009</v>
      </c>
      <c r="O126" t="s">
        <v>238</v>
      </c>
      <c r="P126" t="s">
        <v>238</v>
      </c>
      <c r="Q126">
        <v>1000</v>
      </c>
      <c r="W126">
        <v>0</v>
      </c>
      <c r="X126">
        <v>-61748979</v>
      </c>
      <c r="Y126">
        <f t="shared" si="76"/>
        <v>1.9400000000000001E-3</v>
      </c>
      <c r="AA126">
        <v>4920</v>
      </c>
      <c r="AB126">
        <v>0</v>
      </c>
      <c r="AC126">
        <v>0</v>
      </c>
      <c r="AD126">
        <v>0</v>
      </c>
      <c r="AE126">
        <v>4920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1.9400000000000001E-3</v>
      </c>
      <c r="AU126" t="s">
        <v>3</v>
      </c>
      <c r="AV126">
        <v>0</v>
      </c>
      <c r="AW126">
        <v>2</v>
      </c>
      <c r="AX126">
        <v>64971478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ROUND(Y126*Source!I42,7)</f>
        <v>3.88E-4</v>
      </c>
      <c r="CY126">
        <f t="shared" si="79"/>
        <v>4920</v>
      </c>
      <c r="CZ126">
        <f t="shared" si="80"/>
        <v>4920</v>
      </c>
      <c r="DA126">
        <f t="shared" si="81"/>
        <v>1</v>
      </c>
      <c r="DB126">
        <f t="shared" si="77"/>
        <v>9.5399999999999991</v>
      </c>
      <c r="DC126">
        <f t="shared" si="78"/>
        <v>0</v>
      </c>
      <c r="DD126" t="s">
        <v>3</v>
      </c>
      <c r="DE126" t="s">
        <v>3</v>
      </c>
      <c r="DF126">
        <f t="shared" si="68"/>
        <v>1.91</v>
      </c>
      <c r="DG126">
        <f t="shared" si="69"/>
        <v>0</v>
      </c>
      <c r="DH126">
        <f t="shared" si="70"/>
        <v>0</v>
      </c>
      <c r="DI126">
        <f t="shared" si="71"/>
        <v>0</v>
      </c>
      <c r="DJ126">
        <f t="shared" si="82"/>
        <v>1.91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ROW(Source!A42)</f>
        <v>42</v>
      </c>
      <c r="B127">
        <v>64971202</v>
      </c>
      <c r="C127">
        <v>64971442</v>
      </c>
      <c r="D127">
        <v>29113990</v>
      </c>
      <c r="E127">
        <v>1</v>
      </c>
      <c r="F127">
        <v>1</v>
      </c>
      <c r="G127">
        <v>1</v>
      </c>
      <c r="H127">
        <v>3</v>
      </c>
      <c r="I127" t="s">
        <v>338</v>
      </c>
      <c r="J127" t="s">
        <v>339</v>
      </c>
      <c r="K127" t="s">
        <v>340</v>
      </c>
      <c r="L127">
        <v>1348</v>
      </c>
      <c r="N127">
        <v>1009</v>
      </c>
      <c r="O127" t="s">
        <v>238</v>
      </c>
      <c r="P127" t="s">
        <v>238</v>
      </c>
      <c r="Q127">
        <v>1000</v>
      </c>
      <c r="W127">
        <v>0</v>
      </c>
      <c r="X127">
        <v>703561654</v>
      </c>
      <c r="Y127">
        <f t="shared" si="76"/>
        <v>4.0000000000000001E-3</v>
      </c>
      <c r="AA127">
        <v>10169.99</v>
      </c>
      <c r="AB127">
        <v>0</v>
      </c>
      <c r="AC127">
        <v>0</v>
      </c>
      <c r="AD127">
        <v>0</v>
      </c>
      <c r="AE127">
        <v>10169.99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4.0000000000000001E-3</v>
      </c>
      <c r="AU127" t="s">
        <v>3</v>
      </c>
      <c r="AV127">
        <v>0</v>
      </c>
      <c r="AW127">
        <v>2</v>
      </c>
      <c r="AX127">
        <v>64971479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ROUND(Y127*Source!I42,7)</f>
        <v>8.0000000000000004E-4</v>
      </c>
      <c r="CY127">
        <f t="shared" si="79"/>
        <v>10169.99</v>
      </c>
      <c r="CZ127">
        <f t="shared" si="80"/>
        <v>10169.99</v>
      </c>
      <c r="DA127">
        <f t="shared" si="81"/>
        <v>1</v>
      </c>
      <c r="DB127">
        <f t="shared" si="77"/>
        <v>40.68</v>
      </c>
      <c r="DC127">
        <f t="shared" si="78"/>
        <v>0</v>
      </c>
      <c r="DD127" t="s">
        <v>3</v>
      </c>
      <c r="DE127" t="s">
        <v>3</v>
      </c>
      <c r="DF127">
        <f t="shared" si="68"/>
        <v>8.14</v>
      </c>
      <c r="DG127">
        <f t="shared" si="69"/>
        <v>0</v>
      </c>
      <c r="DH127">
        <f t="shared" si="70"/>
        <v>0</v>
      </c>
      <c r="DI127">
        <f t="shared" si="71"/>
        <v>0</v>
      </c>
      <c r="DJ127">
        <f t="shared" si="82"/>
        <v>8.14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ROW(Source!A42)</f>
        <v>42</v>
      </c>
      <c r="B128">
        <v>64971202</v>
      </c>
      <c r="C128">
        <v>64971442</v>
      </c>
      <c r="D128">
        <v>29114332</v>
      </c>
      <c r="E128">
        <v>1</v>
      </c>
      <c r="F128">
        <v>1</v>
      </c>
      <c r="G128">
        <v>1</v>
      </c>
      <c r="H128">
        <v>3</v>
      </c>
      <c r="I128" t="s">
        <v>341</v>
      </c>
      <c r="J128" t="s">
        <v>342</v>
      </c>
      <c r="K128" t="s">
        <v>343</v>
      </c>
      <c r="L128">
        <v>1348</v>
      </c>
      <c r="N128">
        <v>1009</v>
      </c>
      <c r="O128" t="s">
        <v>238</v>
      </c>
      <c r="P128" t="s">
        <v>238</v>
      </c>
      <c r="Q128">
        <v>1000</v>
      </c>
      <c r="W128">
        <v>0</v>
      </c>
      <c r="X128">
        <v>1561117559</v>
      </c>
      <c r="Y128">
        <f t="shared" si="76"/>
        <v>1.0000000000000001E-5</v>
      </c>
      <c r="AA128">
        <v>11978</v>
      </c>
      <c r="AB128">
        <v>0</v>
      </c>
      <c r="AC128">
        <v>0</v>
      </c>
      <c r="AD128">
        <v>0</v>
      </c>
      <c r="AE128">
        <v>11978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1.0000000000000001E-5</v>
      </c>
      <c r="AU128" t="s">
        <v>3</v>
      </c>
      <c r="AV128">
        <v>0</v>
      </c>
      <c r="AW128">
        <v>2</v>
      </c>
      <c r="AX128">
        <v>64971481</v>
      </c>
      <c r="AY128">
        <v>1</v>
      </c>
      <c r="AZ128">
        <v>0</v>
      </c>
      <c r="BA128">
        <v>129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ROUND(Y128*Source!I42,7)</f>
        <v>1.9999999999999999E-6</v>
      </c>
      <c r="CY128">
        <f t="shared" si="79"/>
        <v>11978</v>
      </c>
      <c r="CZ128">
        <f t="shared" si="80"/>
        <v>11978</v>
      </c>
      <c r="DA128">
        <f t="shared" si="81"/>
        <v>1</v>
      </c>
      <c r="DB128">
        <f t="shared" si="77"/>
        <v>0.12</v>
      </c>
      <c r="DC128">
        <f t="shared" si="78"/>
        <v>0</v>
      </c>
      <c r="DD128" t="s">
        <v>3</v>
      </c>
      <c r="DE128" t="s">
        <v>3</v>
      </c>
      <c r="DF128">
        <f t="shared" si="68"/>
        <v>0.02</v>
      </c>
      <c r="DG128">
        <f t="shared" si="69"/>
        <v>0</v>
      </c>
      <c r="DH128">
        <f t="shared" si="70"/>
        <v>0</v>
      </c>
      <c r="DI128">
        <f t="shared" si="71"/>
        <v>0</v>
      </c>
      <c r="DJ128">
        <f t="shared" si="82"/>
        <v>0.02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ROW(Source!A42)</f>
        <v>42</v>
      </c>
      <c r="B129">
        <v>64971202</v>
      </c>
      <c r="C129">
        <v>64971442</v>
      </c>
      <c r="D129">
        <v>29107444</v>
      </c>
      <c r="E129">
        <v>1</v>
      </c>
      <c r="F129">
        <v>1</v>
      </c>
      <c r="G129">
        <v>1</v>
      </c>
      <c r="H129">
        <v>3</v>
      </c>
      <c r="I129" t="s">
        <v>243</v>
      </c>
      <c r="J129" t="s">
        <v>244</v>
      </c>
      <c r="K129" t="s">
        <v>245</v>
      </c>
      <c r="L129">
        <v>1346</v>
      </c>
      <c r="N129">
        <v>1009</v>
      </c>
      <c r="O129" t="s">
        <v>242</v>
      </c>
      <c r="P129" t="s">
        <v>242</v>
      </c>
      <c r="Q129">
        <v>1</v>
      </c>
      <c r="W129">
        <v>0</v>
      </c>
      <c r="X129">
        <v>-1817527483</v>
      </c>
      <c r="Y129">
        <f t="shared" si="76"/>
        <v>0.41</v>
      </c>
      <c r="AA129">
        <v>6.09</v>
      </c>
      <c r="AB129">
        <v>0</v>
      </c>
      <c r="AC129">
        <v>0</v>
      </c>
      <c r="AD129">
        <v>0</v>
      </c>
      <c r="AE129">
        <v>6.09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0.41</v>
      </c>
      <c r="AU129" t="s">
        <v>3</v>
      </c>
      <c r="AV129">
        <v>0</v>
      </c>
      <c r="AW129">
        <v>2</v>
      </c>
      <c r="AX129">
        <v>64971482</v>
      </c>
      <c r="AY129">
        <v>1</v>
      </c>
      <c r="AZ129">
        <v>0</v>
      </c>
      <c r="BA129">
        <v>130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ROUND(Y129*Source!I42,7)</f>
        <v>8.2000000000000003E-2</v>
      </c>
      <c r="CY129">
        <f t="shared" si="79"/>
        <v>6.09</v>
      </c>
      <c r="CZ129">
        <f t="shared" si="80"/>
        <v>6.09</v>
      </c>
      <c r="DA129">
        <f t="shared" si="81"/>
        <v>1</v>
      </c>
      <c r="DB129">
        <f t="shared" si="77"/>
        <v>2.5</v>
      </c>
      <c r="DC129">
        <f t="shared" si="78"/>
        <v>0</v>
      </c>
      <c r="DD129" t="s">
        <v>3</v>
      </c>
      <c r="DE129" t="s">
        <v>3</v>
      </c>
      <c r="DF129">
        <f t="shared" si="68"/>
        <v>0.5</v>
      </c>
      <c r="DG129">
        <f t="shared" si="69"/>
        <v>0</v>
      </c>
      <c r="DH129">
        <f t="shared" si="70"/>
        <v>0</v>
      </c>
      <c r="DI129">
        <f t="shared" si="71"/>
        <v>0</v>
      </c>
      <c r="DJ129">
        <f t="shared" si="82"/>
        <v>0.5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ROW(Source!A42)</f>
        <v>42</v>
      </c>
      <c r="B130">
        <v>64971202</v>
      </c>
      <c r="C130">
        <v>64971442</v>
      </c>
      <c r="D130">
        <v>29110606</v>
      </c>
      <c r="E130">
        <v>1</v>
      </c>
      <c r="F130">
        <v>1</v>
      </c>
      <c r="G130">
        <v>1</v>
      </c>
      <c r="H130">
        <v>3</v>
      </c>
      <c r="I130" t="s">
        <v>344</v>
      </c>
      <c r="J130" t="s">
        <v>345</v>
      </c>
      <c r="K130" t="s">
        <v>346</v>
      </c>
      <c r="L130">
        <v>1348</v>
      </c>
      <c r="N130">
        <v>1009</v>
      </c>
      <c r="O130" t="s">
        <v>238</v>
      </c>
      <c r="P130" t="s">
        <v>238</v>
      </c>
      <c r="Q130">
        <v>1000</v>
      </c>
      <c r="W130">
        <v>0</v>
      </c>
      <c r="X130">
        <v>1170503714</v>
      </c>
      <c r="Y130">
        <f t="shared" si="76"/>
        <v>5.9999999999999995E-4</v>
      </c>
      <c r="AA130">
        <v>9420</v>
      </c>
      <c r="AB130">
        <v>0</v>
      </c>
      <c r="AC130">
        <v>0</v>
      </c>
      <c r="AD130">
        <v>0</v>
      </c>
      <c r="AE130">
        <v>9420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5.9999999999999995E-4</v>
      </c>
      <c r="AU130" t="s">
        <v>3</v>
      </c>
      <c r="AV130">
        <v>0</v>
      </c>
      <c r="AW130">
        <v>2</v>
      </c>
      <c r="AX130">
        <v>64971483</v>
      </c>
      <c r="AY130">
        <v>1</v>
      </c>
      <c r="AZ130">
        <v>0</v>
      </c>
      <c r="BA130">
        <v>131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ROUND(Y130*Source!I42,7)</f>
        <v>1.2E-4</v>
      </c>
      <c r="CY130">
        <f t="shared" si="79"/>
        <v>9420</v>
      </c>
      <c r="CZ130">
        <f t="shared" si="80"/>
        <v>9420</v>
      </c>
      <c r="DA130">
        <f t="shared" si="81"/>
        <v>1</v>
      </c>
      <c r="DB130">
        <f t="shared" si="77"/>
        <v>5.65</v>
      </c>
      <c r="DC130">
        <f t="shared" si="78"/>
        <v>0</v>
      </c>
      <c r="DD130" t="s">
        <v>3</v>
      </c>
      <c r="DE130" t="s">
        <v>3</v>
      </c>
      <c r="DF130">
        <f t="shared" si="68"/>
        <v>1.1299999999999999</v>
      </c>
      <c r="DG130">
        <f t="shared" si="69"/>
        <v>0</v>
      </c>
      <c r="DH130">
        <f t="shared" si="70"/>
        <v>0</v>
      </c>
      <c r="DI130">
        <f t="shared" si="71"/>
        <v>0</v>
      </c>
      <c r="DJ130">
        <f t="shared" si="82"/>
        <v>1.1299999999999999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ROW(Source!A42)</f>
        <v>42</v>
      </c>
      <c r="B131">
        <v>64971202</v>
      </c>
      <c r="C131">
        <v>64971442</v>
      </c>
      <c r="D131">
        <v>29115467</v>
      </c>
      <c r="E131">
        <v>1</v>
      </c>
      <c r="F131">
        <v>1</v>
      </c>
      <c r="G131">
        <v>1</v>
      </c>
      <c r="H131">
        <v>3</v>
      </c>
      <c r="I131" t="s">
        <v>347</v>
      </c>
      <c r="J131" t="s">
        <v>348</v>
      </c>
      <c r="K131" t="s">
        <v>349</v>
      </c>
      <c r="L131">
        <v>1339</v>
      </c>
      <c r="N131">
        <v>1007</v>
      </c>
      <c r="O131" t="s">
        <v>234</v>
      </c>
      <c r="P131" t="s">
        <v>234</v>
      </c>
      <c r="Q131">
        <v>1</v>
      </c>
      <c r="W131">
        <v>0</v>
      </c>
      <c r="X131">
        <v>-312411735</v>
      </c>
      <c r="Y131">
        <f t="shared" si="76"/>
        <v>1.0300000000000001E-3</v>
      </c>
      <c r="AA131">
        <v>1699.99</v>
      </c>
      <c r="AB131">
        <v>0</v>
      </c>
      <c r="AC131">
        <v>0</v>
      </c>
      <c r="AD131">
        <v>0</v>
      </c>
      <c r="AE131">
        <v>1699.99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1.0300000000000001E-3</v>
      </c>
      <c r="AU131" t="s">
        <v>3</v>
      </c>
      <c r="AV131">
        <v>0</v>
      </c>
      <c r="AW131">
        <v>2</v>
      </c>
      <c r="AX131">
        <v>64971484</v>
      </c>
      <c r="AY131">
        <v>1</v>
      </c>
      <c r="AZ131">
        <v>0</v>
      </c>
      <c r="BA131">
        <v>132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ROUND(Y131*Source!I42,7)</f>
        <v>2.0599999999999999E-4</v>
      </c>
      <c r="CY131">
        <f t="shared" si="79"/>
        <v>1699.99</v>
      </c>
      <c r="CZ131">
        <f t="shared" si="80"/>
        <v>1699.99</v>
      </c>
      <c r="DA131">
        <f t="shared" si="81"/>
        <v>1</v>
      </c>
      <c r="DB131">
        <f t="shared" si="77"/>
        <v>1.75</v>
      </c>
      <c r="DC131">
        <f t="shared" si="78"/>
        <v>0</v>
      </c>
      <c r="DD131" t="s">
        <v>3</v>
      </c>
      <c r="DE131" t="s">
        <v>3</v>
      </c>
      <c r="DF131">
        <f t="shared" si="68"/>
        <v>0.35</v>
      </c>
      <c r="DG131">
        <f t="shared" si="69"/>
        <v>0</v>
      </c>
      <c r="DH131">
        <f t="shared" si="70"/>
        <v>0</v>
      </c>
      <c r="DI131">
        <f t="shared" si="71"/>
        <v>0</v>
      </c>
      <c r="DJ131">
        <f t="shared" si="82"/>
        <v>0.35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ROW(Source!A42)</f>
        <v>42</v>
      </c>
      <c r="B132">
        <v>64971202</v>
      </c>
      <c r="C132">
        <v>64971442</v>
      </c>
      <c r="D132">
        <v>29122102</v>
      </c>
      <c r="E132">
        <v>1</v>
      </c>
      <c r="F132">
        <v>1</v>
      </c>
      <c r="G132">
        <v>1</v>
      </c>
      <c r="H132">
        <v>3</v>
      </c>
      <c r="I132" t="s">
        <v>350</v>
      </c>
      <c r="J132" t="s">
        <v>351</v>
      </c>
      <c r="K132" t="s">
        <v>352</v>
      </c>
      <c r="L132">
        <v>1348</v>
      </c>
      <c r="N132">
        <v>1009</v>
      </c>
      <c r="O132" t="s">
        <v>238</v>
      </c>
      <c r="P132" t="s">
        <v>238</v>
      </c>
      <c r="Q132">
        <v>1000</v>
      </c>
      <c r="W132">
        <v>0</v>
      </c>
      <c r="X132">
        <v>-1142562182</v>
      </c>
      <c r="Y132">
        <f t="shared" si="76"/>
        <v>3.1E-4</v>
      </c>
      <c r="AA132">
        <v>15620</v>
      </c>
      <c r="AB132">
        <v>0</v>
      </c>
      <c r="AC132">
        <v>0</v>
      </c>
      <c r="AD132">
        <v>0</v>
      </c>
      <c r="AE132">
        <v>15620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3.1E-4</v>
      </c>
      <c r="AU132" t="s">
        <v>3</v>
      </c>
      <c r="AV132">
        <v>0</v>
      </c>
      <c r="AW132">
        <v>2</v>
      </c>
      <c r="AX132">
        <v>64971485</v>
      </c>
      <c r="AY132">
        <v>1</v>
      </c>
      <c r="AZ132">
        <v>0</v>
      </c>
      <c r="BA132">
        <v>133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ROUND(Y132*Source!I42,7)</f>
        <v>6.2000000000000003E-5</v>
      </c>
      <c r="CY132">
        <f t="shared" si="79"/>
        <v>15620</v>
      </c>
      <c r="CZ132">
        <f t="shared" si="80"/>
        <v>15620</v>
      </c>
      <c r="DA132">
        <f t="shared" si="81"/>
        <v>1</v>
      </c>
      <c r="DB132">
        <f t="shared" si="77"/>
        <v>4.84</v>
      </c>
      <c r="DC132">
        <f t="shared" si="78"/>
        <v>0</v>
      </c>
      <c r="DD132" t="s">
        <v>3</v>
      </c>
      <c r="DE132" t="s">
        <v>3</v>
      </c>
      <c r="DF132">
        <f t="shared" si="68"/>
        <v>0.97</v>
      </c>
      <c r="DG132">
        <f t="shared" si="69"/>
        <v>0</v>
      </c>
      <c r="DH132">
        <f t="shared" si="70"/>
        <v>0</v>
      </c>
      <c r="DI132">
        <f t="shared" si="71"/>
        <v>0</v>
      </c>
      <c r="DJ132">
        <f t="shared" si="82"/>
        <v>0.97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ROW(Source!A42)</f>
        <v>42</v>
      </c>
      <c r="B133">
        <v>64971202</v>
      </c>
      <c r="C133">
        <v>64971442</v>
      </c>
      <c r="D133">
        <v>29129276</v>
      </c>
      <c r="E133">
        <v>1</v>
      </c>
      <c r="F133">
        <v>1</v>
      </c>
      <c r="G133">
        <v>1</v>
      </c>
      <c r="H133">
        <v>3</v>
      </c>
      <c r="I133" t="s">
        <v>353</v>
      </c>
      <c r="J133" t="s">
        <v>354</v>
      </c>
      <c r="K133" t="s">
        <v>355</v>
      </c>
      <c r="L133">
        <v>1348</v>
      </c>
      <c r="N133">
        <v>1009</v>
      </c>
      <c r="O133" t="s">
        <v>238</v>
      </c>
      <c r="P133" t="s">
        <v>238</v>
      </c>
      <c r="Q133">
        <v>1000</v>
      </c>
      <c r="W133">
        <v>0</v>
      </c>
      <c r="X133">
        <v>49960543</v>
      </c>
      <c r="Y133">
        <f t="shared" si="76"/>
        <v>1E-3</v>
      </c>
      <c r="AA133">
        <v>7712</v>
      </c>
      <c r="AB133">
        <v>0</v>
      </c>
      <c r="AC133">
        <v>0</v>
      </c>
      <c r="AD133">
        <v>0</v>
      </c>
      <c r="AE133">
        <v>7712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3</v>
      </c>
      <c r="AV133">
        <v>0</v>
      </c>
      <c r="AW133">
        <v>2</v>
      </c>
      <c r="AX133">
        <v>64971486</v>
      </c>
      <c r="AY133">
        <v>1</v>
      </c>
      <c r="AZ133">
        <v>0</v>
      </c>
      <c r="BA133">
        <v>134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ROUND(Y133*Source!I42,7)</f>
        <v>2.0000000000000001E-4</v>
      </c>
      <c r="CY133">
        <f t="shared" si="79"/>
        <v>7712</v>
      </c>
      <c r="CZ133">
        <f t="shared" si="80"/>
        <v>7712</v>
      </c>
      <c r="DA133">
        <f t="shared" si="81"/>
        <v>1</v>
      </c>
      <c r="DB133">
        <f t="shared" si="77"/>
        <v>7.71</v>
      </c>
      <c r="DC133">
        <f t="shared" si="78"/>
        <v>0</v>
      </c>
      <c r="DD133" t="s">
        <v>3</v>
      </c>
      <c r="DE133" t="s">
        <v>3</v>
      </c>
      <c r="DF133">
        <f t="shared" si="68"/>
        <v>1.54</v>
      </c>
      <c r="DG133">
        <f t="shared" si="69"/>
        <v>0</v>
      </c>
      <c r="DH133">
        <f t="shared" si="70"/>
        <v>0</v>
      </c>
      <c r="DI133">
        <f t="shared" si="71"/>
        <v>0</v>
      </c>
      <c r="DJ133">
        <f t="shared" si="82"/>
        <v>1.54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ROW(Source!A42)</f>
        <v>42</v>
      </c>
      <c r="B134">
        <v>64971202</v>
      </c>
      <c r="C134">
        <v>64971442</v>
      </c>
      <c r="D134">
        <v>29162764</v>
      </c>
      <c r="E134">
        <v>1</v>
      </c>
      <c r="F134">
        <v>1</v>
      </c>
      <c r="G134">
        <v>1</v>
      </c>
      <c r="H134">
        <v>3</v>
      </c>
      <c r="I134" t="s">
        <v>356</v>
      </c>
      <c r="J134" t="s">
        <v>357</v>
      </c>
      <c r="K134" t="s">
        <v>358</v>
      </c>
      <c r="L134">
        <v>1302</v>
      </c>
      <c r="N134">
        <v>1003</v>
      </c>
      <c r="O134" t="s">
        <v>359</v>
      </c>
      <c r="P134" t="s">
        <v>359</v>
      </c>
      <c r="Q134">
        <v>10</v>
      </c>
      <c r="W134">
        <v>0</v>
      </c>
      <c r="X134">
        <v>838327806</v>
      </c>
      <c r="Y134">
        <f t="shared" si="76"/>
        <v>1.8700000000000001E-2</v>
      </c>
      <c r="AA134">
        <v>71.489999999999995</v>
      </c>
      <c r="AB134">
        <v>0</v>
      </c>
      <c r="AC134">
        <v>0</v>
      </c>
      <c r="AD134">
        <v>0</v>
      </c>
      <c r="AE134">
        <v>71.489999999999995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1.8700000000000001E-2</v>
      </c>
      <c r="AU134" t="s">
        <v>3</v>
      </c>
      <c r="AV134">
        <v>0</v>
      </c>
      <c r="AW134">
        <v>2</v>
      </c>
      <c r="AX134">
        <v>64971488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ROUND(Y134*Source!I42,7)</f>
        <v>3.7399999999999998E-3</v>
      </c>
      <c r="CY134">
        <f t="shared" si="79"/>
        <v>71.489999999999995</v>
      </c>
      <c r="CZ134">
        <f t="shared" si="80"/>
        <v>71.489999999999995</v>
      </c>
      <c r="DA134">
        <f t="shared" si="81"/>
        <v>1</v>
      </c>
      <c r="DB134">
        <f t="shared" si="77"/>
        <v>1.34</v>
      </c>
      <c r="DC134">
        <f t="shared" si="78"/>
        <v>0</v>
      </c>
      <c r="DD134" t="s">
        <v>3</v>
      </c>
      <c r="DE134" t="s">
        <v>3</v>
      </c>
      <c r="DF134">
        <f t="shared" si="68"/>
        <v>0.27</v>
      </c>
      <c r="DG134">
        <f t="shared" si="69"/>
        <v>0</v>
      </c>
      <c r="DH134">
        <f t="shared" si="70"/>
        <v>0</v>
      </c>
      <c r="DI134">
        <f t="shared" si="71"/>
        <v>0</v>
      </c>
      <c r="DJ134">
        <f t="shared" si="82"/>
        <v>0.27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ROW(Source!A43)</f>
        <v>43</v>
      </c>
      <c r="B135">
        <v>64971199</v>
      </c>
      <c r="C135">
        <v>64971442</v>
      </c>
      <c r="D135">
        <v>18413230</v>
      </c>
      <c r="E135">
        <v>1</v>
      </c>
      <c r="F135">
        <v>1</v>
      </c>
      <c r="G135">
        <v>1</v>
      </c>
      <c r="H135">
        <v>1</v>
      </c>
      <c r="I135" t="s">
        <v>315</v>
      </c>
      <c r="J135" t="s">
        <v>3</v>
      </c>
      <c r="K135" t="s">
        <v>316</v>
      </c>
      <c r="L135">
        <v>1369</v>
      </c>
      <c r="N135">
        <v>1013</v>
      </c>
      <c r="O135" t="s">
        <v>209</v>
      </c>
      <c r="P135" t="s">
        <v>209</v>
      </c>
      <c r="Q135">
        <v>1</v>
      </c>
      <c r="W135">
        <v>0</v>
      </c>
      <c r="X135">
        <v>355262106</v>
      </c>
      <c r="Y135">
        <f t="shared" si="76"/>
        <v>39.130000000000003</v>
      </c>
      <c r="AA135">
        <v>0</v>
      </c>
      <c r="AB135">
        <v>0</v>
      </c>
      <c r="AC135">
        <v>0</v>
      </c>
      <c r="AD135">
        <v>9.18</v>
      </c>
      <c r="AE135">
        <v>0</v>
      </c>
      <c r="AF135">
        <v>0</v>
      </c>
      <c r="AG135">
        <v>0</v>
      </c>
      <c r="AH135">
        <v>9.18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39.130000000000003</v>
      </c>
      <c r="AU135" t="s">
        <v>3</v>
      </c>
      <c r="AV135">
        <v>1</v>
      </c>
      <c r="AW135">
        <v>2</v>
      </c>
      <c r="AX135">
        <v>64971465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ROUND(AT135*Source!I43*AH135*AL135,0)</f>
        <v>72</v>
      </c>
      <c r="CV135">
        <f>ROUND(Y135*Source!I43,7)</f>
        <v>7.8259999999999996</v>
      </c>
      <c r="CW135">
        <v>0</v>
      </c>
      <c r="CX135">
        <f>ROUND(Y135*Source!I43,7)</f>
        <v>7.8259999999999996</v>
      </c>
      <c r="CY135">
        <f>AD135</f>
        <v>9.18</v>
      </c>
      <c r="CZ135">
        <f>AH135</f>
        <v>9.18</v>
      </c>
      <c r="DA135">
        <f>AL135</f>
        <v>1</v>
      </c>
      <c r="DB135">
        <f t="shared" si="77"/>
        <v>359.21</v>
      </c>
      <c r="DC135">
        <f t="shared" si="78"/>
        <v>0</v>
      </c>
      <c r="DD135" t="s">
        <v>3</v>
      </c>
      <c r="DE135" t="s">
        <v>3</v>
      </c>
      <c r="DF135">
        <f t="shared" ref="DF135:DF144" si="83">ROUND(ROUND(AE135,0)*CX135,0)</f>
        <v>0</v>
      </c>
      <c r="DG135">
        <f>ROUND(ROUND(AF135,0)*CX135,0)</f>
        <v>0</v>
      </c>
      <c r="DH135">
        <f>ROUND(ROUND(AG135,0)*CX135,0)</f>
        <v>0</v>
      </c>
      <c r="DI135">
        <f t="shared" ref="DI135:DI156" si="84">ROUND(ROUND(AH135,0)*CX135,0)</f>
        <v>70</v>
      </c>
      <c r="DJ135">
        <f>DI135</f>
        <v>70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ROW(Source!A43)</f>
        <v>43</v>
      </c>
      <c r="B136">
        <v>64971199</v>
      </c>
      <c r="C136">
        <v>64971442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31</v>
      </c>
      <c r="J136" t="s">
        <v>3</v>
      </c>
      <c r="K136" t="s">
        <v>210</v>
      </c>
      <c r="L136">
        <v>608254</v>
      </c>
      <c r="N136">
        <v>1013</v>
      </c>
      <c r="O136" t="s">
        <v>211</v>
      </c>
      <c r="P136" t="s">
        <v>211</v>
      </c>
      <c r="Q136">
        <v>1</v>
      </c>
      <c r="W136">
        <v>0</v>
      </c>
      <c r="X136">
        <v>-185737400</v>
      </c>
      <c r="Y136">
        <f t="shared" si="76"/>
        <v>4.72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4.72</v>
      </c>
      <c r="AU136" t="s">
        <v>3</v>
      </c>
      <c r="AV136">
        <v>2</v>
      </c>
      <c r="AW136">
        <v>2</v>
      </c>
      <c r="AX136">
        <v>64971466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ROUND(Y136*Source!I43,7)</f>
        <v>0.94399999999999995</v>
      </c>
      <c r="CY136">
        <f>AD136</f>
        <v>0</v>
      </c>
      <c r="CZ136">
        <f>AH136</f>
        <v>0</v>
      </c>
      <c r="DA136">
        <f>AL136</f>
        <v>1</v>
      </c>
      <c r="DB136">
        <f t="shared" si="77"/>
        <v>0</v>
      </c>
      <c r="DC136">
        <f t="shared" si="78"/>
        <v>0</v>
      </c>
      <c r="DD136" t="s">
        <v>3</v>
      </c>
      <c r="DE136" t="s">
        <v>3</v>
      </c>
      <c r="DF136">
        <f t="shared" si="83"/>
        <v>0</v>
      </c>
      <c r="DG136">
        <f>ROUND(ROUND(AF136,0)*CX136,0)</f>
        <v>0</v>
      </c>
      <c r="DH136">
        <f>ROUND(ROUND(AG136,0)*CX136,0)</f>
        <v>0</v>
      </c>
      <c r="DI136">
        <f t="shared" si="84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ROW(Source!A43)</f>
        <v>43</v>
      </c>
      <c r="B137">
        <v>64971199</v>
      </c>
      <c r="C137">
        <v>64971442</v>
      </c>
      <c r="D137">
        <v>29172285</v>
      </c>
      <c r="E137">
        <v>1</v>
      </c>
      <c r="F137">
        <v>1</v>
      </c>
      <c r="G137">
        <v>1</v>
      </c>
      <c r="H137">
        <v>2</v>
      </c>
      <c r="I137" t="s">
        <v>317</v>
      </c>
      <c r="J137" t="s">
        <v>318</v>
      </c>
      <c r="K137" t="s">
        <v>319</v>
      </c>
      <c r="L137">
        <v>1368</v>
      </c>
      <c r="N137">
        <v>1011</v>
      </c>
      <c r="O137" t="s">
        <v>215</v>
      </c>
      <c r="P137" t="s">
        <v>215</v>
      </c>
      <c r="Q137">
        <v>1</v>
      </c>
      <c r="W137">
        <v>0</v>
      </c>
      <c r="X137">
        <v>-1632103729</v>
      </c>
      <c r="Y137">
        <f t="shared" si="76"/>
        <v>0.1</v>
      </c>
      <c r="AA137">
        <v>0</v>
      </c>
      <c r="AB137">
        <v>1346.21</v>
      </c>
      <c r="AC137">
        <v>785.34</v>
      </c>
      <c r="AD137">
        <v>0</v>
      </c>
      <c r="AE137">
        <v>0</v>
      </c>
      <c r="AF137">
        <v>120.52</v>
      </c>
      <c r="AG137">
        <v>15.42</v>
      </c>
      <c r="AH137">
        <v>0</v>
      </c>
      <c r="AI137">
        <v>1</v>
      </c>
      <c r="AJ137">
        <v>11.17</v>
      </c>
      <c r="AK137">
        <v>50.93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0.1</v>
      </c>
      <c r="AU137" t="s">
        <v>3</v>
      </c>
      <c r="AV137">
        <v>0</v>
      </c>
      <c r="AW137">
        <v>2</v>
      </c>
      <c r="AX137">
        <v>64971467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ROUND(Y137*Source!I43*DO137,7)</f>
        <v>0</v>
      </c>
      <c r="CX137">
        <f>ROUND(Y137*Source!I43,7)</f>
        <v>0.02</v>
      </c>
      <c r="CY137">
        <f t="shared" ref="CY137:CY144" si="85">AB137</f>
        <v>1346.21</v>
      </c>
      <c r="CZ137">
        <f t="shared" ref="CZ137:CZ144" si="86">AF137</f>
        <v>120.52</v>
      </c>
      <c r="DA137">
        <f t="shared" ref="DA137:DA144" si="87">AJ137</f>
        <v>11.17</v>
      </c>
      <c r="DB137">
        <f t="shared" si="77"/>
        <v>12.05</v>
      </c>
      <c r="DC137">
        <f t="shared" si="78"/>
        <v>1.54</v>
      </c>
      <c r="DD137" t="s">
        <v>3</v>
      </c>
      <c r="DE137" t="s">
        <v>3</v>
      </c>
      <c r="DF137">
        <f t="shared" si="83"/>
        <v>0</v>
      </c>
      <c r="DG137">
        <f t="shared" ref="DG137:DG144" si="88">ROUND(ROUND(AF137*AJ137,0)*CX137,0)</f>
        <v>27</v>
      </c>
      <c r="DH137">
        <f t="shared" ref="DH137:DH144" si="89">ROUND(ROUND(AG137*AK137,0)*CX137,0)</f>
        <v>16</v>
      </c>
      <c r="DI137">
        <f t="shared" si="84"/>
        <v>0</v>
      </c>
      <c r="DJ137">
        <f t="shared" ref="DJ137:DJ144" si="90">DG137</f>
        <v>27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ROW(Source!A43)</f>
        <v>43</v>
      </c>
      <c r="B138">
        <v>64971199</v>
      </c>
      <c r="C138">
        <v>64971442</v>
      </c>
      <c r="D138">
        <v>29172379</v>
      </c>
      <c r="E138">
        <v>1</v>
      </c>
      <c r="F138">
        <v>1</v>
      </c>
      <c r="G138">
        <v>1</v>
      </c>
      <c r="H138">
        <v>2</v>
      </c>
      <c r="I138" t="s">
        <v>285</v>
      </c>
      <c r="J138" t="s">
        <v>286</v>
      </c>
      <c r="K138" t="s">
        <v>287</v>
      </c>
      <c r="L138">
        <v>1368</v>
      </c>
      <c r="N138">
        <v>1011</v>
      </c>
      <c r="O138" t="s">
        <v>215</v>
      </c>
      <c r="P138" t="s">
        <v>215</v>
      </c>
      <c r="Q138">
        <v>1</v>
      </c>
      <c r="W138">
        <v>0</v>
      </c>
      <c r="X138">
        <v>1106923569</v>
      </c>
      <c r="Y138">
        <f t="shared" si="76"/>
        <v>4.62</v>
      </c>
      <c r="AA138">
        <v>0</v>
      </c>
      <c r="AB138">
        <v>1471.68</v>
      </c>
      <c r="AC138">
        <v>687.56</v>
      </c>
      <c r="AD138">
        <v>0</v>
      </c>
      <c r="AE138">
        <v>0</v>
      </c>
      <c r="AF138">
        <v>112</v>
      </c>
      <c r="AG138">
        <v>13.5</v>
      </c>
      <c r="AH138">
        <v>0</v>
      </c>
      <c r="AI138">
        <v>1</v>
      </c>
      <c r="AJ138">
        <v>13.14</v>
      </c>
      <c r="AK138">
        <v>50.93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4.62</v>
      </c>
      <c r="AU138" t="s">
        <v>3</v>
      </c>
      <c r="AV138">
        <v>0</v>
      </c>
      <c r="AW138">
        <v>2</v>
      </c>
      <c r="AX138">
        <v>64971468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ROUND(Y138*Source!I43*DO138,7)</f>
        <v>0</v>
      </c>
      <c r="CX138">
        <f>ROUND(Y138*Source!I43,7)</f>
        <v>0.92400000000000004</v>
      </c>
      <c r="CY138">
        <f t="shared" si="85"/>
        <v>1471.68</v>
      </c>
      <c r="CZ138">
        <f t="shared" si="86"/>
        <v>112</v>
      </c>
      <c r="DA138">
        <f t="shared" si="87"/>
        <v>13.14</v>
      </c>
      <c r="DB138">
        <f t="shared" si="77"/>
        <v>517.44000000000005</v>
      </c>
      <c r="DC138">
        <f t="shared" si="78"/>
        <v>62.37</v>
      </c>
      <c r="DD138" t="s">
        <v>3</v>
      </c>
      <c r="DE138" t="s">
        <v>3</v>
      </c>
      <c r="DF138">
        <f t="shared" si="83"/>
        <v>0</v>
      </c>
      <c r="DG138">
        <f t="shared" si="88"/>
        <v>1360</v>
      </c>
      <c r="DH138">
        <f t="shared" si="89"/>
        <v>636</v>
      </c>
      <c r="DI138">
        <f t="shared" si="84"/>
        <v>0</v>
      </c>
      <c r="DJ138">
        <f t="shared" si="90"/>
        <v>1360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ROW(Source!A43)</f>
        <v>43</v>
      </c>
      <c r="B139">
        <v>64971199</v>
      </c>
      <c r="C139">
        <v>64971442</v>
      </c>
      <c r="D139">
        <v>29172498</v>
      </c>
      <c r="E139">
        <v>1</v>
      </c>
      <c r="F139">
        <v>1</v>
      </c>
      <c r="G139">
        <v>1</v>
      </c>
      <c r="H139">
        <v>2</v>
      </c>
      <c r="I139" t="s">
        <v>320</v>
      </c>
      <c r="J139" t="s">
        <v>321</v>
      </c>
      <c r="K139" t="s">
        <v>322</v>
      </c>
      <c r="L139">
        <v>1368</v>
      </c>
      <c r="N139">
        <v>1011</v>
      </c>
      <c r="O139" t="s">
        <v>215</v>
      </c>
      <c r="P139" t="s">
        <v>215</v>
      </c>
      <c r="Q139">
        <v>1</v>
      </c>
      <c r="W139">
        <v>0</v>
      </c>
      <c r="X139">
        <v>-426164714</v>
      </c>
      <c r="Y139">
        <f t="shared" si="76"/>
        <v>3.46</v>
      </c>
      <c r="AA139">
        <v>0</v>
      </c>
      <c r="AB139">
        <v>12.25</v>
      </c>
      <c r="AC139">
        <v>0</v>
      </c>
      <c r="AD139">
        <v>0</v>
      </c>
      <c r="AE139">
        <v>0</v>
      </c>
      <c r="AF139">
        <v>2.37</v>
      </c>
      <c r="AG139">
        <v>0</v>
      </c>
      <c r="AH139">
        <v>0</v>
      </c>
      <c r="AI139">
        <v>1</v>
      </c>
      <c r="AJ139">
        <v>5.17</v>
      </c>
      <c r="AK139">
        <v>50.93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3.46</v>
      </c>
      <c r="AU139" t="s">
        <v>3</v>
      </c>
      <c r="AV139">
        <v>0</v>
      </c>
      <c r="AW139">
        <v>2</v>
      </c>
      <c r="AX139">
        <v>64971469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ROUND(Y139*Source!I43*DO139,7)</f>
        <v>0</v>
      </c>
      <c r="CX139">
        <f>ROUND(Y139*Source!I43,7)</f>
        <v>0.69199999999999995</v>
      </c>
      <c r="CY139">
        <f t="shared" si="85"/>
        <v>12.25</v>
      </c>
      <c r="CZ139">
        <f t="shared" si="86"/>
        <v>2.37</v>
      </c>
      <c r="DA139">
        <f t="shared" si="87"/>
        <v>5.17</v>
      </c>
      <c r="DB139">
        <f t="shared" si="77"/>
        <v>8.1999999999999993</v>
      </c>
      <c r="DC139">
        <f t="shared" si="78"/>
        <v>0</v>
      </c>
      <c r="DD139" t="s">
        <v>3</v>
      </c>
      <c r="DE139" t="s">
        <v>3</v>
      </c>
      <c r="DF139">
        <f t="shared" si="83"/>
        <v>0</v>
      </c>
      <c r="DG139">
        <f t="shared" si="88"/>
        <v>8</v>
      </c>
      <c r="DH139">
        <f t="shared" si="89"/>
        <v>0</v>
      </c>
      <c r="DI139">
        <f t="shared" si="84"/>
        <v>0</v>
      </c>
      <c r="DJ139">
        <f t="shared" si="90"/>
        <v>8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ROW(Source!A43)</f>
        <v>43</v>
      </c>
      <c r="B140">
        <v>64971199</v>
      </c>
      <c r="C140">
        <v>64971442</v>
      </c>
      <c r="D140">
        <v>29172659</v>
      </c>
      <c r="E140">
        <v>1</v>
      </c>
      <c r="F140">
        <v>1</v>
      </c>
      <c r="G140">
        <v>1</v>
      </c>
      <c r="H140">
        <v>2</v>
      </c>
      <c r="I140" t="s">
        <v>222</v>
      </c>
      <c r="J140" t="s">
        <v>223</v>
      </c>
      <c r="K140" t="s">
        <v>224</v>
      </c>
      <c r="L140">
        <v>1368</v>
      </c>
      <c r="N140">
        <v>1011</v>
      </c>
      <c r="O140" t="s">
        <v>215</v>
      </c>
      <c r="P140" t="s">
        <v>215</v>
      </c>
      <c r="Q140">
        <v>1</v>
      </c>
      <c r="W140">
        <v>0</v>
      </c>
      <c r="X140">
        <v>1514068676</v>
      </c>
      <c r="Y140">
        <f t="shared" si="76"/>
        <v>1.63</v>
      </c>
      <c r="AA140">
        <v>0</v>
      </c>
      <c r="AB140">
        <v>9.2899999999999991</v>
      </c>
      <c r="AC140">
        <v>0</v>
      </c>
      <c r="AD140">
        <v>0</v>
      </c>
      <c r="AE140">
        <v>0</v>
      </c>
      <c r="AF140">
        <v>1.2</v>
      </c>
      <c r="AG140">
        <v>0</v>
      </c>
      <c r="AH140">
        <v>0</v>
      </c>
      <c r="AI140">
        <v>1</v>
      </c>
      <c r="AJ140">
        <v>7.74</v>
      </c>
      <c r="AK140">
        <v>50.93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1.63</v>
      </c>
      <c r="AU140" t="s">
        <v>3</v>
      </c>
      <c r="AV140">
        <v>0</v>
      </c>
      <c r="AW140">
        <v>2</v>
      </c>
      <c r="AX140">
        <v>64971470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ROUND(Y140*Source!I43*DO140,7)</f>
        <v>0</v>
      </c>
      <c r="CX140">
        <f>ROUND(Y140*Source!I43,7)</f>
        <v>0.32600000000000001</v>
      </c>
      <c r="CY140">
        <f t="shared" si="85"/>
        <v>9.2899999999999991</v>
      </c>
      <c r="CZ140">
        <f t="shared" si="86"/>
        <v>1.2</v>
      </c>
      <c r="DA140">
        <f t="shared" si="87"/>
        <v>7.74</v>
      </c>
      <c r="DB140">
        <f t="shared" si="77"/>
        <v>1.96</v>
      </c>
      <c r="DC140">
        <f t="shared" si="78"/>
        <v>0</v>
      </c>
      <c r="DD140" t="s">
        <v>3</v>
      </c>
      <c r="DE140" t="s">
        <v>3</v>
      </c>
      <c r="DF140">
        <f t="shared" si="83"/>
        <v>0</v>
      </c>
      <c r="DG140">
        <f t="shared" si="88"/>
        <v>3</v>
      </c>
      <c r="DH140">
        <f t="shared" si="89"/>
        <v>0</v>
      </c>
      <c r="DI140">
        <f t="shared" si="84"/>
        <v>0</v>
      </c>
      <c r="DJ140">
        <f t="shared" si="90"/>
        <v>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ROW(Source!A43)</f>
        <v>43</v>
      </c>
      <c r="B141">
        <v>64971199</v>
      </c>
      <c r="C141">
        <v>64971442</v>
      </c>
      <c r="D141">
        <v>29172669</v>
      </c>
      <c r="E141">
        <v>1</v>
      </c>
      <c r="F141">
        <v>1</v>
      </c>
      <c r="G141">
        <v>1</v>
      </c>
      <c r="H141">
        <v>2</v>
      </c>
      <c r="I141" t="s">
        <v>323</v>
      </c>
      <c r="J141" t="s">
        <v>324</v>
      </c>
      <c r="K141" t="s">
        <v>325</v>
      </c>
      <c r="L141">
        <v>1368</v>
      </c>
      <c r="N141">
        <v>1011</v>
      </c>
      <c r="O141" t="s">
        <v>215</v>
      </c>
      <c r="P141" t="s">
        <v>215</v>
      </c>
      <c r="Q141">
        <v>1</v>
      </c>
      <c r="W141">
        <v>0</v>
      </c>
      <c r="X141">
        <v>1159853466</v>
      </c>
      <c r="Y141">
        <f t="shared" si="76"/>
        <v>6.71</v>
      </c>
      <c r="AA141">
        <v>0</v>
      </c>
      <c r="AB141">
        <v>116.08</v>
      </c>
      <c r="AC141">
        <v>0</v>
      </c>
      <c r="AD141">
        <v>0</v>
      </c>
      <c r="AE141">
        <v>0</v>
      </c>
      <c r="AF141">
        <v>12.31</v>
      </c>
      <c r="AG141">
        <v>0</v>
      </c>
      <c r="AH141">
        <v>0</v>
      </c>
      <c r="AI141">
        <v>1</v>
      </c>
      <c r="AJ141">
        <v>9.43</v>
      </c>
      <c r="AK141">
        <v>50.93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6.71</v>
      </c>
      <c r="AU141" t="s">
        <v>3</v>
      </c>
      <c r="AV141">
        <v>0</v>
      </c>
      <c r="AW141">
        <v>2</v>
      </c>
      <c r="AX141">
        <v>64971471</v>
      </c>
      <c r="AY141">
        <v>1</v>
      </c>
      <c r="AZ141">
        <v>0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ROUND(Y141*Source!I43*DO141,7)</f>
        <v>0</v>
      </c>
      <c r="CX141">
        <f>ROUND(Y141*Source!I43,7)</f>
        <v>1.3420000000000001</v>
      </c>
      <c r="CY141">
        <f t="shared" si="85"/>
        <v>116.08</v>
      </c>
      <c r="CZ141">
        <f t="shared" si="86"/>
        <v>12.31</v>
      </c>
      <c r="DA141">
        <f t="shared" si="87"/>
        <v>9.43</v>
      </c>
      <c r="DB141">
        <f t="shared" si="77"/>
        <v>82.6</v>
      </c>
      <c r="DC141">
        <f t="shared" si="78"/>
        <v>0</v>
      </c>
      <c r="DD141" t="s">
        <v>3</v>
      </c>
      <c r="DE141" t="s">
        <v>3</v>
      </c>
      <c r="DF141">
        <f t="shared" si="83"/>
        <v>0</v>
      </c>
      <c r="DG141">
        <f t="shared" si="88"/>
        <v>156</v>
      </c>
      <c r="DH141">
        <f t="shared" si="89"/>
        <v>0</v>
      </c>
      <c r="DI141">
        <f t="shared" si="84"/>
        <v>0</v>
      </c>
      <c r="DJ141">
        <f t="shared" si="90"/>
        <v>156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ROW(Source!A43)</f>
        <v>43</v>
      </c>
      <c r="B142">
        <v>64971199</v>
      </c>
      <c r="C142">
        <v>64971442</v>
      </c>
      <c r="D142">
        <v>29172679</v>
      </c>
      <c r="E142">
        <v>1</v>
      </c>
      <c r="F142">
        <v>1</v>
      </c>
      <c r="G142">
        <v>1</v>
      </c>
      <c r="H142">
        <v>2</v>
      </c>
      <c r="I142" t="s">
        <v>326</v>
      </c>
      <c r="J142" t="s">
        <v>327</v>
      </c>
      <c r="K142" t="s">
        <v>328</v>
      </c>
      <c r="L142">
        <v>1368</v>
      </c>
      <c r="N142">
        <v>1011</v>
      </c>
      <c r="O142" t="s">
        <v>215</v>
      </c>
      <c r="P142" t="s">
        <v>215</v>
      </c>
      <c r="Q142">
        <v>1</v>
      </c>
      <c r="W142">
        <v>0</v>
      </c>
      <c r="X142">
        <v>1123115873</v>
      </c>
      <c r="Y142">
        <f t="shared" si="76"/>
        <v>0.34</v>
      </c>
      <c r="AA142">
        <v>0</v>
      </c>
      <c r="AB142">
        <v>62.91</v>
      </c>
      <c r="AC142">
        <v>0</v>
      </c>
      <c r="AD142">
        <v>0</v>
      </c>
      <c r="AE142">
        <v>0</v>
      </c>
      <c r="AF142">
        <v>6.7</v>
      </c>
      <c r="AG142">
        <v>0</v>
      </c>
      <c r="AH142">
        <v>0</v>
      </c>
      <c r="AI142">
        <v>1</v>
      </c>
      <c r="AJ142">
        <v>9.39</v>
      </c>
      <c r="AK142">
        <v>50.93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0.34</v>
      </c>
      <c r="AU142" t="s">
        <v>3</v>
      </c>
      <c r="AV142">
        <v>0</v>
      </c>
      <c r="AW142">
        <v>2</v>
      </c>
      <c r="AX142">
        <v>64971472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ROUND(Y142*Source!I43*DO142,7)</f>
        <v>0</v>
      </c>
      <c r="CX142">
        <f>ROUND(Y142*Source!I43,7)</f>
        <v>6.8000000000000005E-2</v>
      </c>
      <c r="CY142">
        <f t="shared" si="85"/>
        <v>62.91</v>
      </c>
      <c r="CZ142">
        <f t="shared" si="86"/>
        <v>6.7</v>
      </c>
      <c r="DA142">
        <f t="shared" si="87"/>
        <v>9.39</v>
      </c>
      <c r="DB142">
        <f t="shared" si="77"/>
        <v>2.2799999999999998</v>
      </c>
      <c r="DC142">
        <f t="shared" si="78"/>
        <v>0</v>
      </c>
      <c r="DD142" t="s">
        <v>3</v>
      </c>
      <c r="DE142" t="s">
        <v>3</v>
      </c>
      <c r="DF142">
        <f t="shared" si="83"/>
        <v>0</v>
      </c>
      <c r="DG142">
        <f t="shared" si="88"/>
        <v>4</v>
      </c>
      <c r="DH142">
        <f t="shared" si="89"/>
        <v>0</v>
      </c>
      <c r="DI142">
        <f t="shared" si="84"/>
        <v>0</v>
      </c>
      <c r="DJ142">
        <f t="shared" si="90"/>
        <v>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ROW(Source!A43)</f>
        <v>43</v>
      </c>
      <c r="B143">
        <v>64971199</v>
      </c>
      <c r="C143">
        <v>64971442</v>
      </c>
      <c r="D143">
        <v>29174507</v>
      </c>
      <c r="E143">
        <v>1</v>
      </c>
      <c r="F143">
        <v>1</v>
      </c>
      <c r="G143">
        <v>1</v>
      </c>
      <c r="H143">
        <v>2</v>
      </c>
      <c r="I143" t="s">
        <v>225</v>
      </c>
      <c r="J143" t="s">
        <v>226</v>
      </c>
      <c r="K143" t="s">
        <v>227</v>
      </c>
      <c r="L143">
        <v>1368</v>
      </c>
      <c r="N143">
        <v>1011</v>
      </c>
      <c r="O143" t="s">
        <v>215</v>
      </c>
      <c r="P143" t="s">
        <v>215</v>
      </c>
      <c r="Q143">
        <v>1</v>
      </c>
      <c r="W143">
        <v>0</v>
      </c>
      <c r="X143">
        <v>-144556207</v>
      </c>
      <c r="Y143">
        <f t="shared" si="76"/>
        <v>0.28999999999999998</v>
      </c>
      <c r="AA143">
        <v>0</v>
      </c>
      <c r="AB143">
        <v>19.850000000000001</v>
      </c>
      <c r="AC143">
        <v>0</v>
      </c>
      <c r="AD143">
        <v>0</v>
      </c>
      <c r="AE143">
        <v>0</v>
      </c>
      <c r="AF143">
        <v>5.13</v>
      </c>
      <c r="AG143">
        <v>0</v>
      </c>
      <c r="AH143">
        <v>0</v>
      </c>
      <c r="AI143">
        <v>1</v>
      </c>
      <c r="AJ143">
        <v>3.87</v>
      </c>
      <c r="AK143">
        <v>50.93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0.28999999999999998</v>
      </c>
      <c r="AU143" t="s">
        <v>3</v>
      </c>
      <c r="AV143">
        <v>0</v>
      </c>
      <c r="AW143">
        <v>2</v>
      </c>
      <c r="AX143">
        <v>64971473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ROUND(Y143*Source!I43*DO143,7)</f>
        <v>0</v>
      </c>
      <c r="CX143">
        <f>ROUND(Y143*Source!I43,7)</f>
        <v>5.8000000000000003E-2</v>
      </c>
      <c r="CY143">
        <f t="shared" si="85"/>
        <v>19.850000000000001</v>
      </c>
      <c r="CZ143">
        <f t="shared" si="86"/>
        <v>5.13</v>
      </c>
      <c r="DA143">
        <f t="shared" si="87"/>
        <v>3.87</v>
      </c>
      <c r="DB143">
        <f t="shared" si="77"/>
        <v>1.49</v>
      </c>
      <c r="DC143">
        <f t="shared" si="78"/>
        <v>0</v>
      </c>
      <c r="DD143" t="s">
        <v>3</v>
      </c>
      <c r="DE143" t="s">
        <v>3</v>
      </c>
      <c r="DF143">
        <f t="shared" si="83"/>
        <v>0</v>
      </c>
      <c r="DG143">
        <f t="shared" si="88"/>
        <v>1</v>
      </c>
      <c r="DH143">
        <f t="shared" si="89"/>
        <v>0</v>
      </c>
      <c r="DI143">
        <f t="shared" si="84"/>
        <v>0</v>
      </c>
      <c r="DJ143">
        <f t="shared" si="90"/>
        <v>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ROW(Source!A43)</f>
        <v>43</v>
      </c>
      <c r="B144">
        <v>64971199</v>
      </c>
      <c r="C144">
        <v>64971442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262</v>
      </c>
      <c r="J144" t="s">
        <v>263</v>
      </c>
      <c r="K144" t="s">
        <v>264</v>
      </c>
      <c r="L144">
        <v>1368</v>
      </c>
      <c r="N144">
        <v>1011</v>
      </c>
      <c r="O144" t="s">
        <v>215</v>
      </c>
      <c r="P144" t="s">
        <v>215</v>
      </c>
      <c r="Q144">
        <v>1</v>
      </c>
      <c r="W144">
        <v>0</v>
      </c>
      <c r="X144">
        <v>1230759911</v>
      </c>
      <c r="Y144">
        <f t="shared" si="76"/>
        <v>0.19</v>
      </c>
      <c r="AA144">
        <v>0</v>
      </c>
      <c r="AB144">
        <v>2113</v>
      </c>
      <c r="AC144">
        <v>590.79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24.24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0.19</v>
      </c>
      <c r="AU144" t="s">
        <v>3</v>
      </c>
      <c r="AV144">
        <v>0</v>
      </c>
      <c r="AW144">
        <v>2</v>
      </c>
      <c r="AX144">
        <v>64971474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ROUND(Y144*Source!I43*DO144,7)</f>
        <v>0</v>
      </c>
      <c r="CX144">
        <f>ROUND(Y144*Source!I43,7)</f>
        <v>3.7999999999999999E-2</v>
      </c>
      <c r="CY144">
        <f t="shared" si="85"/>
        <v>2113</v>
      </c>
      <c r="CZ144">
        <f t="shared" si="86"/>
        <v>87.17</v>
      </c>
      <c r="DA144">
        <f t="shared" si="87"/>
        <v>24.24</v>
      </c>
      <c r="DB144">
        <f t="shared" si="77"/>
        <v>16.559999999999999</v>
      </c>
      <c r="DC144">
        <f t="shared" si="78"/>
        <v>2.2000000000000002</v>
      </c>
      <c r="DD144" t="s">
        <v>3</v>
      </c>
      <c r="DE144" t="s">
        <v>3</v>
      </c>
      <c r="DF144">
        <f t="shared" si="83"/>
        <v>0</v>
      </c>
      <c r="DG144">
        <f t="shared" si="88"/>
        <v>80</v>
      </c>
      <c r="DH144">
        <f t="shared" si="89"/>
        <v>22</v>
      </c>
      <c r="DI144">
        <f t="shared" si="84"/>
        <v>0</v>
      </c>
      <c r="DJ144">
        <f t="shared" si="90"/>
        <v>80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ROW(Source!A43)</f>
        <v>43</v>
      </c>
      <c r="B145">
        <v>64971199</v>
      </c>
      <c r="C145">
        <v>64971442</v>
      </c>
      <c r="D145">
        <v>29107906</v>
      </c>
      <c r="E145">
        <v>1</v>
      </c>
      <c r="F145">
        <v>1</v>
      </c>
      <c r="G145">
        <v>1</v>
      </c>
      <c r="H145">
        <v>3</v>
      </c>
      <c r="I145" t="s">
        <v>329</v>
      </c>
      <c r="J145" t="s">
        <v>330</v>
      </c>
      <c r="K145" t="s">
        <v>331</v>
      </c>
      <c r="L145">
        <v>1348</v>
      </c>
      <c r="N145">
        <v>1009</v>
      </c>
      <c r="O145" t="s">
        <v>238</v>
      </c>
      <c r="P145" t="s">
        <v>238</v>
      </c>
      <c r="Q145">
        <v>1000</v>
      </c>
      <c r="W145">
        <v>0</v>
      </c>
      <c r="X145">
        <v>-399561490</v>
      </c>
      <c r="Y145">
        <f t="shared" si="76"/>
        <v>1E-4</v>
      </c>
      <c r="AA145">
        <v>233843</v>
      </c>
      <c r="AB145">
        <v>0</v>
      </c>
      <c r="AC145">
        <v>0</v>
      </c>
      <c r="AD145">
        <v>0</v>
      </c>
      <c r="AE145">
        <v>37900</v>
      </c>
      <c r="AF145">
        <v>0</v>
      </c>
      <c r="AG145">
        <v>0</v>
      </c>
      <c r="AH145">
        <v>0</v>
      </c>
      <c r="AI145">
        <v>6.17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1E-4</v>
      </c>
      <c r="AU145" t="s">
        <v>3</v>
      </c>
      <c r="AV145">
        <v>0</v>
      </c>
      <c r="AW145">
        <v>2</v>
      </c>
      <c r="AX145">
        <v>64971475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ROUND(Y145*Source!I43,7)</f>
        <v>2.0000000000000002E-5</v>
      </c>
      <c r="CY145">
        <f t="shared" ref="CY145:CY156" si="91">AA145</f>
        <v>233843</v>
      </c>
      <c r="CZ145">
        <f t="shared" ref="CZ145:CZ156" si="92">AE145</f>
        <v>37900</v>
      </c>
      <c r="DA145">
        <f t="shared" ref="DA145:DA156" si="93">AI145</f>
        <v>6.17</v>
      </c>
      <c r="DB145">
        <f t="shared" si="77"/>
        <v>3.79</v>
      </c>
      <c r="DC145">
        <f t="shared" si="78"/>
        <v>0</v>
      </c>
      <c r="DD145" t="s">
        <v>3</v>
      </c>
      <c r="DE145" t="s">
        <v>3</v>
      </c>
      <c r="DF145">
        <f t="shared" ref="DF145:DF156" si="94">ROUND(ROUND(AE145*AI145,0)*CX145,0)</f>
        <v>5</v>
      </c>
      <c r="DG145">
        <f t="shared" ref="DG145:DG156" si="95">ROUND(ROUND(AF145,0)*CX145,0)</f>
        <v>0</v>
      </c>
      <c r="DH145">
        <f t="shared" ref="DH145:DH156" si="96">ROUND(ROUND(AG145,0)*CX145,0)</f>
        <v>0</v>
      </c>
      <c r="DI145">
        <f t="shared" si="84"/>
        <v>0</v>
      </c>
      <c r="DJ145">
        <f t="shared" ref="DJ145:DJ156" si="97">DF145</f>
        <v>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ROW(Source!A43)</f>
        <v>43</v>
      </c>
      <c r="B146">
        <v>64971199</v>
      </c>
      <c r="C146">
        <v>64971442</v>
      </c>
      <c r="D146">
        <v>29107441</v>
      </c>
      <c r="E146">
        <v>1</v>
      </c>
      <c r="F146">
        <v>1</v>
      </c>
      <c r="G146">
        <v>1</v>
      </c>
      <c r="H146">
        <v>3</v>
      </c>
      <c r="I146" t="s">
        <v>231</v>
      </c>
      <c r="J146" t="s">
        <v>232</v>
      </c>
      <c r="K146" t="s">
        <v>233</v>
      </c>
      <c r="L146">
        <v>1339</v>
      </c>
      <c r="N146">
        <v>1007</v>
      </c>
      <c r="O146" t="s">
        <v>234</v>
      </c>
      <c r="P146" t="s">
        <v>234</v>
      </c>
      <c r="Q146">
        <v>1</v>
      </c>
      <c r="W146">
        <v>0</v>
      </c>
      <c r="X146">
        <v>-756465305</v>
      </c>
      <c r="Y146">
        <f t="shared" si="76"/>
        <v>1.37</v>
      </c>
      <c r="AA146">
        <v>110.58</v>
      </c>
      <c r="AB146">
        <v>0</v>
      </c>
      <c r="AC146">
        <v>0</v>
      </c>
      <c r="AD146">
        <v>0</v>
      </c>
      <c r="AE146">
        <v>6.23</v>
      </c>
      <c r="AF146">
        <v>0</v>
      </c>
      <c r="AG146">
        <v>0</v>
      </c>
      <c r="AH146">
        <v>0</v>
      </c>
      <c r="AI146">
        <v>17.75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1.37</v>
      </c>
      <c r="AU146" t="s">
        <v>3</v>
      </c>
      <c r="AV146">
        <v>0</v>
      </c>
      <c r="AW146">
        <v>2</v>
      </c>
      <c r="AX146">
        <v>64971476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ROUND(Y146*Source!I43,7)</f>
        <v>0.27400000000000002</v>
      </c>
      <c r="CY146">
        <f t="shared" si="91"/>
        <v>110.58</v>
      </c>
      <c r="CZ146">
        <f t="shared" si="92"/>
        <v>6.23</v>
      </c>
      <c r="DA146">
        <f t="shared" si="93"/>
        <v>17.75</v>
      </c>
      <c r="DB146">
        <f t="shared" si="77"/>
        <v>8.5399999999999991</v>
      </c>
      <c r="DC146">
        <f t="shared" si="78"/>
        <v>0</v>
      </c>
      <c r="DD146" t="s">
        <v>3</v>
      </c>
      <c r="DE146" t="s">
        <v>3</v>
      </c>
      <c r="DF146">
        <f t="shared" si="94"/>
        <v>30</v>
      </c>
      <c r="DG146">
        <f t="shared" si="95"/>
        <v>0</v>
      </c>
      <c r="DH146">
        <f t="shared" si="96"/>
        <v>0</v>
      </c>
      <c r="DI146">
        <f t="shared" si="84"/>
        <v>0</v>
      </c>
      <c r="DJ146">
        <f t="shared" si="97"/>
        <v>30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ROW(Source!A43)</f>
        <v>43</v>
      </c>
      <c r="B147">
        <v>64971199</v>
      </c>
      <c r="C147">
        <v>64971442</v>
      </c>
      <c r="D147">
        <v>29113598</v>
      </c>
      <c r="E147">
        <v>1</v>
      </c>
      <c r="F147">
        <v>1</v>
      </c>
      <c r="G147">
        <v>1</v>
      </c>
      <c r="H147">
        <v>3</v>
      </c>
      <c r="I147" t="s">
        <v>332</v>
      </c>
      <c r="J147" t="s">
        <v>333</v>
      </c>
      <c r="K147" t="s">
        <v>334</v>
      </c>
      <c r="L147">
        <v>1348</v>
      </c>
      <c r="N147">
        <v>1009</v>
      </c>
      <c r="O147" t="s">
        <v>238</v>
      </c>
      <c r="P147" t="s">
        <v>238</v>
      </c>
      <c r="Q147">
        <v>1000</v>
      </c>
      <c r="W147">
        <v>0</v>
      </c>
      <c r="X147">
        <v>-1012359093</v>
      </c>
      <c r="Y147">
        <f t="shared" si="76"/>
        <v>3.0000000000000001E-5</v>
      </c>
      <c r="AA147">
        <v>50165.55</v>
      </c>
      <c r="AB147">
        <v>0</v>
      </c>
      <c r="AC147">
        <v>0</v>
      </c>
      <c r="AD147">
        <v>0</v>
      </c>
      <c r="AE147">
        <v>4455.2</v>
      </c>
      <c r="AF147">
        <v>0</v>
      </c>
      <c r="AG147">
        <v>0</v>
      </c>
      <c r="AH147">
        <v>0</v>
      </c>
      <c r="AI147">
        <v>11.26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3.0000000000000001E-5</v>
      </c>
      <c r="AU147" t="s">
        <v>3</v>
      </c>
      <c r="AV147">
        <v>0</v>
      </c>
      <c r="AW147">
        <v>2</v>
      </c>
      <c r="AX147">
        <v>64971477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ROUND(Y147*Source!I43,7)</f>
        <v>6.0000000000000002E-6</v>
      </c>
      <c r="CY147">
        <f t="shared" si="91"/>
        <v>50165.55</v>
      </c>
      <c r="CZ147">
        <f t="shared" si="92"/>
        <v>4455.2</v>
      </c>
      <c r="DA147">
        <f t="shared" si="93"/>
        <v>11.26</v>
      </c>
      <c r="DB147">
        <f t="shared" si="77"/>
        <v>0.13</v>
      </c>
      <c r="DC147">
        <f t="shared" si="78"/>
        <v>0</v>
      </c>
      <c r="DD147" t="s">
        <v>3</v>
      </c>
      <c r="DE147" t="s">
        <v>3</v>
      </c>
      <c r="DF147">
        <f t="shared" si="94"/>
        <v>0</v>
      </c>
      <c r="DG147">
        <f t="shared" si="95"/>
        <v>0</v>
      </c>
      <c r="DH147">
        <f t="shared" si="96"/>
        <v>0</v>
      </c>
      <c r="DI147">
        <f t="shared" si="84"/>
        <v>0</v>
      </c>
      <c r="DJ147">
        <f t="shared" si="97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ROW(Source!A43)</f>
        <v>43</v>
      </c>
      <c r="B148">
        <v>64971199</v>
      </c>
      <c r="C148">
        <v>64971442</v>
      </c>
      <c r="D148">
        <v>29113797</v>
      </c>
      <c r="E148">
        <v>1</v>
      </c>
      <c r="F148">
        <v>1</v>
      </c>
      <c r="G148">
        <v>1</v>
      </c>
      <c r="H148">
        <v>3</v>
      </c>
      <c r="I148" t="s">
        <v>335</v>
      </c>
      <c r="J148" t="s">
        <v>336</v>
      </c>
      <c r="K148" t="s">
        <v>337</v>
      </c>
      <c r="L148">
        <v>1348</v>
      </c>
      <c r="N148">
        <v>1009</v>
      </c>
      <c r="O148" t="s">
        <v>238</v>
      </c>
      <c r="P148" t="s">
        <v>238</v>
      </c>
      <c r="Q148">
        <v>1000</v>
      </c>
      <c r="W148">
        <v>0</v>
      </c>
      <c r="X148">
        <v>-61748979</v>
      </c>
      <c r="Y148">
        <f t="shared" si="76"/>
        <v>1.9400000000000001E-3</v>
      </c>
      <c r="AA148">
        <v>170822.39999999999</v>
      </c>
      <c r="AB148">
        <v>0</v>
      </c>
      <c r="AC148">
        <v>0</v>
      </c>
      <c r="AD148">
        <v>0</v>
      </c>
      <c r="AE148">
        <v>4920</v>
      </c>
      <c r="AF148">
        <v>0</v>
      </c>
      <c r="AG148">
        <v>0</v>
      </c>
      <c r="AH148">
        <v>0</v>
      </c>
      <c r="AI148">
        <v>34.72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1.9400000000000001E-3</v>
      </c>
      <c r="AU148" t="s">
        <v>3</v>
      </c>
      <c r="AV148">
        <v>0</v>
      </c>
      <c r="AW148">
        <v>2</v>
      </c>
      <c r="AX148">
        <v>64971478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ROUND(Y148*Source!I43,7)</f>
        <v>3.88E-4</v>
      </c>
      <c r="CY148">
        <f t="shared" si="91"/>
        <v>170822.39999999999</v>
      </c>
      <c r="CZ148">
        <f t="shared" si="92"/>
        <v>4920</v>
      </c>
      <c r="DA148">
        <f t="shared" si="93"/>
        <v>34.72</v>
      </c>
      <c r="DB148">
        <f t="shared" si="77"/>
        <v>9.5399999999999991</v>
      </c>
      <c r="DC148">
        <f t="shared" si="78"/>
        <v>0</v>
      </c>
      <c r="DD148" t="s">
        <v>3</v>
      </c>
      <c r="DE148" t="s">
        <v>3</v>
      </c>
      <c r="DF148">
        <f t="shared" si="94"/>
        <v>66</v>
      </c>
      <c r="DG148">
        <f t="shared" si="95"/>
        <v>0</v>
      </c>
      <c r="DH148">
        <f t="shared" si="96"/>
        <v>0</v>
      </c>
      <c r="DI148">
        <f t="shared" si="84"/>
        <v>0</v>
      </c>
      <c r="DJ148">
        <f t="shared" si="97"/>
        <v>66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ROW(Source!A43)</f>
        <v>43</v>
      </c>
      <c r="B149">
        <v>64971199</v>
      </c>
      <c r="C149">
        <v>64971442</v>
      </c>
      <c r="D149">
        <v>29113990</v>
      </c>
      <c r="E149">
        <v>1</v>
      </c>
      <c r="F149">
        <v>1</v>
      </c>
      <c r="G149">
        <v>1</v>
      </c>
      <c r="H149">
        <v>3</v>
      </c>
      <c r="I149" t="s">
        <v>338</v>
      </c>
      <c r="J149" t="s">
        <v>339</v>
      </c>
      <c r="K149" t="s">
        <v>340</v>
      </c>
      <c r="L149">
        <v>1348</v>
      </c>
      <c r="N149">
        <v>1009</v>
      </c>
      <c r="O149" t="s">
        <v>238</v>
      </c>
      <c r="P149" t="s">
        <v>238</v>
      </c>
      <c r="Q149">
        <v>1000</v>
      </c>
      <c r="W149">
        <v>0</v>
      </c>
      <c r="X149">
        <v>703561654</v>
      </c>
      <c r="Y149">
        <f t="shared" ref="Y149:Y156" si="98">AT149</f>
        <v>4.0000000000000001E-3</v>
      </c>
      <c r="AA149">
        <v>216519.09</v>
      </c>
      <c r="AB149">
        <v>0</v>
      </c>
      <c r="AC149">
        <v>0</v>
      </c>
      <c r="AD149">
        <v>0</v>
      </c>
      <c r="AE149">
        <v>10169.99</v>
      </c>
      <c r="AF149">
        <v>0</v>
      </c>
      <c r="AG149">
        <v>0</v>
      </c>
      <c r="AH149">
        <v>0</v>
      </c>
      <c r="AI149">
        <v>21.29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4.0000000000000001E-3</v>
      </c>
      <c r="AU149" t="s">
        <v>3</v>
      </c>
      <c r="AV149">
        <v>0</v>
      </c>
      <c r="AW149">
        <v>2</v>
      </c>
      <c r="AX149">
        <v>64971479</v>
      </c>
      <c r="AY149">
        <v>1</v>
      </c>
      <c r="AZ149">
        <v>0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ROUND(Y149*Source!I43,7)</f>
        <v>8.0000000000000004E-4</v>
      </c>
      <c r="CY149">
        <f t="shared" si="91"/>
        <v>216519.09</v>
      </c>
      <c r="CZ149">
        <f t="shared" si="92"/>
        <v>10169.99</v>
      </c>
      <c r="DA149">
        <f t="shared" si="93"/>
        <v>21.29</v>
      </c>
      <c r="DB149">
        <f t="shared" ref="DB149:DB156" si="99">ROUND(ROUND(AT149*CZ149,2),2)</f>
        <v>40.68</v>
      </c>
      <c r="DC149">
        <f t="shared" ref="DC149:DC156" si="100">ROUND(ROUND(AT149*AG149,2),2)</f>
        <v>0</v>
      </c>
      <c r="DD149" t="s">
        <v>3</v>
      </c>
      <c r="DE149" t="s">
        <v>3</v>
      </c>
      <c r="DF149">
        <f t="shared" si="94"/>
        <v>173</v>
      </c>
      <c r="DG149">
        <f t="shared" si="95"/>
        <v>0</v>
      </c>
      <c r="DH149">
        <f t="shared" si="96"/>
        <v>0</v>
      </c>
      <c r="DI149">
        <f t="shared" si="84"/>
        <v>0</v>
      </c>
      <c r="DJ149">
        <f t="shared" si="97"/>
        <v>173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ROW(Source!A43)</f>
        <v>43</v>
      </c>
      <c r="B150">
        <v>64971199</v>
      </c>
      <c r="C150">
        <v>64971442</v>
      </c>
      <c r="D150">
        <v>29114332</v>
      </c>
      <c r="E150">
        <v>1</v>
      </c>
      <c r="F150">
        <v>1</v>
      </c>
      <c r="G150">
        <v>1</v>
      </c>
      <c r="H150">
        <v>3</v>
      </c>
      <c r="I150" t="s">
        <v>341</v>
      </c>
      <c r="J150" t="s">
        <v>342</v>
      </c>
      <c r="K150" t="s">
        <v>343</v>
      </c>
      <c r="L150">
        <v>1348</v>
      </c>
      <c r="N150">
        <v>1009</v>
      </c>
      <c r="O150" t="s">
        <v>238</v>
      </c>
      <c r="P150" t="s">
        <v>238</v>
      </c>
      <c r="Q150">
        <v>1000</v>
      </c>
      <c r="W150">
        <v>0</v>
      </c>
      <c r="X150">
        <v>1561117559</v>
      </c>
      <c r="Y150">
        <f t="shared" si="98"/>
        <v>1.0000000000000001E-5</v>
      </c>
      <c r="AA150">
        <v>106604.2</v>
      </c>
      <c r="AB150">
        <v>0</v>
      </c>
      <c r="AC150">
        <v>0</v>
      </c>
      <c r="AD150">
        <v>0</v>
      </c>
      <c r="AE150">
        <v>11978</v>
      </c>
      <c r="AF150">
        <v>0</v>
      </c>
      <c r="AG150">
        <v>0</v>
      </c>
      <c r="AH150">
        <v>0</v>
      </c>
      <c r="AI150">
        <v>8.9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1.0000000000000001E-5</v>
      </c>
      <c r="AU150" t="s">
        <v>3</v>
      </c>
      <c r="AV150">
        <v>0</v>
      </c>
      <c r="AW150">
        <v>2</v>
      </c>
      <c r="AX150">
        <v>64971481</v>
      </c>
      <c r="AY150">
        <v>1</v>
      </c>
      <c r="AZ150">
        <v>0</v>
      </c>
      <c r="BA150">
        <v>153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ROUND(Y150*Source!I43,7)</f>
        <v>1.9999999999999999E-6</v>
      </c>
      <c r="CY150">
        <f t="shared" si="91"/>
        <v>106604.2</v>
      </c>
      <c r="CZ150">
        <f t="shared" si="92"/>
        <v>11978</v>
      </c>
      <c r="DA150">
        <f t="shared" si="93"/>
        <v>8.9</v>
      </c>
      <c r="DB150">
        <f t="shared" si="99"/>
        <v>0.12</v>
      </c>
      <c r="DC150">
        <f t="shared" si="100"/>
        <v>0</v>
      </c>
      <c r="DD150" t="s">
        <v>3</v>
      </c>
      <c r="DE150" t="s">
        <v>3</v>
      </c>
      <c r="DF150">
        <f t="shared" si="94"/>
        <v>0</v>
      </c>
      <c r="DG150">
        <f t="shared" si="95"/>
        <v>0</v>
      </c>
      <c r="DH150">
        <f t="shared" si="96"/>
        <v>0</v>
      </c>
      <c r="DI150">
        <f t="shared" si="84"/>
        <v>0</v>
      </c>
      <c r="DJ150">
        <f t="shared" si="97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ROW(Source!A43)</f>
        <v>43</v>
      </c>
      <c r="B151">
        <v>64971199</v>
      </c>
      <c r="C151">
        <v>64971442</v>
      </c>
      <c r="D151">
        <v>29107444</v>
      </c>
      <c r="E151">
        <v>1</v>
      </c>
      <c r="F151">
        <v>1</v>
      </c>
      <c r="G151">
        <v>1</v>
      </c>
      <c r="H151">
        <v>3</v>
      </c>
      <c r="I151" t="s">
        <v>243</v>
      </c>
      <c r="J151" t="s">
        <v>244</v>
      </c>
      <c r="K151" t="s">
        <v>245</v>
      </c>
      <c r="L151">
        <v>1346</v>
      </c>
      <c r="N151">
        <v>1009</v>
      </c>
      <c r="O151" t="s">
        <v>242</v>
      </c>
      <c r="P151" t="s">
        <v>242</v>
      </c>
      <c r="Q151">
        <v>1</v>
      </c>
      <c r="W151">
        <v>0</v>
      </c>
      <c r="X151">
        <v>-1817527483</v>
      </c>
      <c r="Y151">
        <f t="shared" si="98"/>
        <v>0.41</v>
      </c>
      <c r="AA151">
        <v>50.55</v>
      </c>
      <c r="AB151">
        <v>0</v>
      </c>
      <c r="AC151">
        <v>0</v>
      </c>
      <c r="AD151">
        <v>0</v>
      </c>
      <c r="AE151">
        <v>6.09</v>
      </c>
      <c r="AF151">
        <v>0</v>
      </c>
      <c r="AG151">
        <v>0</v>
      </c>
      <c r="AH151">
        <v>0</v>
      </c>
      <c r="AI151">
        <v>8.3000000000000007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0.41</v>
      </c>
      <c r="AU151" t="s">
        <v>3</v>
      </c>
      <c r="AV151">
        <v>0</v>
      </c>
      <c r="AW151">
        <v>2</v>
      </c>
      <c r="AX151">
        <v>64971482</v>
      </c>
      <c r="AY151">
        <v>1</v>
      </c>
      <c r="AZ151">
        <v>0</v>
      </c>
      <c r="BA151">
        <v>154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ROUND(Y151*Source!I43,7)</f>
        <v>8.2000000000000003E-2</v>
      </c>
      <c r="CY151">
        <f t="shared" si="91"/>
        <v>50.55</v>
      </c>
      <c r="CZ151">
        <f t="shared" si="92"/>
        <v>6.09</v>
      </c>
      <c r="DA151">
        <f t="shared" si="93"/>
        <v>8.3000000000000007</v>
      </c>
      <c r="DB151">
        <f t="shared" si="99"/>
        <v>2.5</v>
      </c>
      <c r="DC151">
        <f t="shared" si="100"/>
        <v>0</v>
      </c>
      <c r="DD151" t="s">
        <v>3</v>
      </c>
      <c r="DE151" t="s">
        <v>3</v>
      </c>
      <c r="DF151">
        <f t="shared" si="94"/>
        <v>4</v>
      </c>
      <c r="DG151">
        <f t="shared" si="95"/>
        <v>0</v>
      </c>
      <c r="DH151">
        <f t="shared" si="96"/>
        <v>0</v>
      </c>
      <c r="DI151">
        <f t="shared" si="84"/>
        <v>0</v>
      </c>
      <c r="DJ151">
        <f t="shared" si="97"/>
        <v>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ROW(Source!A43)</f>
        <v>43</v>
      </c>
      <c r="B152">
        <v>64971199</v>
      </c>
      <c r="C152">
        <v>64971442</v>
      </c>
      <c r="D152">
        <v>29110606</v>
      </c>
      <c r="E152">
        <v>1</v>
      </c>
      <c r="F152">
        <v>1</v>
      </c>
      <c r="G152">
        <v>1</v>
      </c>
      <c r="H152">
        <v>3</v>
      </c>
      <c r="I152" t="s">
        <v>344</v>
      </c>
      <c r="J152" t="s">
        <v>345</v>
      </c>
      <c r="K152" t="s">
        <v>346</v>
      </c>
      <c r="L152">
        <v>1348</v>
      </c>
      <c r="N152">
        <v>1009</v>
      </c>
      <c r="O152" t="s">
        <v>238</v>
      </c>
      <c r="P152" t="s">
        <v>238</v>
      </c>
      <c r="Q152">
        <v>1000</v>
      </c>
      <c r="W152">
        <v>0</v>
      </c>
      <c r="X152">
        <v>1170503714</v>
      </c>
      <c r="Y152">
        <f t="shared" si="98"/>
        <v>5.9999999999999995E-4</v>
      </c>
      <c r="AA152">
        <v>98815.8</v>
      </c>
      <c r="AB152">
        <v>0</v>
      </c>
      <c r="AC152">
        <v>0</v>
      </c>
      <c r="AD152">
        <v>0</v>
      </c>
      <c r="AE152">
        <v>9420</v>
      </c>
      <c r="AF152">
        <v>0</v>
      </c>
      <c r="AG152">
        <v>0</v>
      </c>
      <c r="AH152">
        <v>0</v>
      </c>
      <c r="AI152">
        <v>10.49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5.9999999999999995E-4</v>
      </c>
      <c r="AU152" t="s">
        <v>3</v>
      </c>
      <c r="AV152">
        <v>0</v>
      </c>
      <c r="AW152">
        <v>2</v>
      </c>
      <c r="AX152">
        <v>64971483</v>
      </c>
      <c r="AY152">
        <v>1</v>
      </c>
      <c r="AZ152">
        <v>0</v>
      </c>
      <c r="BA152">
        <v>155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ROUND(Y152*Source!I43,7)</f>
        <v>1.2E-4</v>
      </c>
      <c r="CY152">
        <f t="shared" si="91"/>
        <v>98815.8</v>
      </c>
      <c r="CZ152">
        <f t="shared" si="92"/>
        <v>9420</v>
      </c>
      <c r="DA152">
        <f t="shared" si="93"/>
        <v>10.49</v>
      </c>
      <c r="DB152">
        <f t="shared" si="99"/>
        <v>5.65</v>
      </c>
      <c r="DC152">
        <f t="shared" si="100"/>
        <v>0</v>
      </c>
      <c r="DD152" t="s">
        <v>3</v>
      </c>
      <c r="DE152" t="s">
        <v>3</v>
      </c>
      <c r="DF152">
        <f t="shared" si="94"/>
        <v>12</v>
      </c>
      <c r="DG152">
        <f t="shared" si="95"/>
        <v>0</v>
      </c>
      <c r="DH152">
        <f t="shared" si="96"/>
        <v>0</v>
      </c>
      <c r="DI152">
        <f t="shared" si="84"/>
        <v>0</v>
      </c>
      <c r="DJ152">
        <f t="shared" si="97"/>
        <v>12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ROW(Source!A43)</f>
        <v>43</v>
      </c>
      <c r="B153">
        <v>64971199</v>
      </c>
      <c r="C153">
        <v>64971442</v>
      </c>
      <c r="D153">
        <v>29115467</v>
      </c>
      <c r="E153">
        <v>1</v>
      </c>
      <c r="F153">
        <v>1</v>
      </c>
      <c r="G153">
        <v>1</v>
      </c>
      <c r="H153">
        <v>3</v>
      </c>
      <c r="I153" t="s">
        <v>347</v>
      </c>
      <c r="J153" t="s">
        <v>348</v>
      </c>
      <c r="K153" t="s">
        <v>349</v>
      </c>
      <c r="L153">
        <v>1339</v>
      </c>
      <c r="N153">
        <v>1007</v>
      </c>
      <c r="O153" t="s">
        <v>234</v>
      </c>
      <c r="P153" t="s">
        <v>234</v>
      </c>
      <c r="Q153">
        <v>1</v>
      </c>
      <c r="W153">
        <v>0</v>
      </c>
      <c r="X153">
        <v>-312411735</v>
      </c>
      <c r="Y153">
        <f t="shared" si="98"/>
        <v>1.0300000000000001E-3</v>
      </c>
      <c r="AA153">
        <v>18648.89</v>
      </c>
      <c r="AB153">
        <v>0</v>
      </c>
      <c r="AC153">
        <v>0</v>
      </c>
      <c r="AD153">
        <v>0</v>
      </c>
      <c r="AE153">
        <v>1699.99</v>
      </c>
      <c r="AF153">
        <v>0</v>
      </c>
      <c r="AG153">
        <v>0</v>
      </c>
      <c r="AH153">
        <v>0</v>
      </c>
      <c r="AI153">
        <v>10.97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1.0300000000000001E-3</v>
      </c>
      <c r="AU153" t="s">
        <v>3</v>
      </c>
      <c r="AV153">
        <v>0</v>
      </c>
      <c r="AW153">
        <v>2</v>
      </c>
      <c r="AX153">
        <v>64971484</v>
      </c>
      <c r="AY153">
        <v>1</v>
      </c>
      <c r="AZ153">
        <v>0</v>
      </c>
      <c r="BA153">
        <v>156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ROUND(Y153*Source!I43,7)</f>
        <v>2.0599999999999999E-4</v>
      </c>
      <c r="CY153">
        <f t="shared" si="91"/>
        <v>18648.89</v>
      </c>
      <c r="CZ153">
        <f t="shared" si="92"/>
        <v>1699.99</v>
      </c>
      <c r="DA153">
        <f t="shared" si="93"/>
        <v>10.97</v>
      </c>
      <c r="DB153">
        <f t="shared" si="99"/>
        <v>1.75</v>
      </c>
      <c r="DC153">
        <f t="shared" si="100"/>
        <v>0</v>
      </c>
      <c r="DD153" t="s">
        <v>3</v>
      </c>
      <c r="DE153" t="s">
        <v>3</v>
      </c>
      <c r="DF153">
        <f t="shared" si="94"/>
        <v>4</v>
      </c>
      <c r="DG153">
        <f t="shared" si="95"/>
        <v>0</v>
      </c>
      <c r="DH153">
        <f t="shared" si="96"/>
        <v>0</v>
      </c>
      <c r="DI153">
        <f t="shared" si="84"/>
        <v>0</v>
      </c>
      <c r="DJ153">
        <f t="shared" si="97"/>
        <v>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ROW(Source!A43)</f>
        <v>43</v>
      </c>
      <c r="B154">
        <v>64971199</v>
      </c>
      <c r="C154">
        <v>64971442</v>
      </c>
      <c r="D154">
        <v>29122102</v>
      </c>
      <c r="E154">
        <v>1</v>
      </c>
      <c r="F154">
        <v>1</v>
      </c>
      <c r="G154">
        <v>1</v>
      </c>
      <c r="H154">
        <v>3</v>
      </c>
      <c r="I154" t="s">
        <v>350</v>
      </c>
      <c r="J154" t="s">
        <v>351</v>
      </c>
      <c r="K154" t="s">
        <v>352</v>
      </c>
      <c r="L154">
        <v>1348</v>
      </c>
      <c r="N154">
        <v>1009</v>
      </c>
      <c r="O154" t="s">
        <v>238</v>
      </c>
      <c r="P154" t="s">
        <v>238</v>
      </c>
      <c r="Q154">
        <v>1000</v>
      </c>
      <c r="W154">
        <v>0</v>
      </c>
      <c r="X154">
        <v>-1142562182</v>
      </c>
      <c r="Y154">
        <f t="shared" si="98"/>
        <v>3.1E-4</v>
      </c>
      <c r="AA154">
        <v>69977.600000000006</v>
      </c>
      <c r="AB154">
        <v>0</v>
      </c>
      <c r="AC154">
        <v>0</v>
      </c>
      <c r="AD154">
        <v>0</v>
      </c>
      <c r="AE154">
        <v>15620</v>
      </c>
      <c r="AF154">
        <v>0</v>
      </c>
      <c r="AG154">
        <v>0</v>
      </c>
      <c r="AH154">
        <v>0</v>
      </c>
      <c r="AI154">
        <v>4.4800000000000004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3.1E-4</v>
      </c>
      <c r="AU154" t="s">
        <v>3</v>
      </c>
      <c r="AV154">
        <v>0</v>
      </c>
      <c r="AW154">
        <v>2</v>
      </c>
      <c r="AX154">
        <v>64971485</v>
      </c>
      <c r="AY154">
        <v>1</v>
      </c>
      <c r="AZ154">
        <v>0</v>
      </c>
      <c r="BA154">
        <v>157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ROUND(Y154*Source!I43,7)</f>
        <v>6.2000000000000003E-5</v>
      </c>
      <c r="CY154">
        <f t="shared" si="91"/>
        <v>69977.600000000006</v>
      </c>
      <c r="CZ154">
        <f t="shared" si="92"/>
        <v>15620</v>
      </c>
      <c r="DA154">
        <f t="shared" si="93"/>
        <v>4.4800000000000004</v>
      </c>
      <c r="DB154">
        <f t="shared" si="99"/>
        <v>4.84</v>
      </c>
      <c r="DC154">
        <f t="shared" si="100"/>
        <v>0</v>
      </c>
      <c r="DD154" t="s">
        <v>3</v>
      </c>
      <c r="DE154" t="s">
        <v>3</v>
      </c>
      <c r="DF154">
        <f t="shared" si="94"/>
        <v>4</v>
      </c>
      <c r="DG154">
        <f t="shared" si="95"/>
        <v>0</v>
      </c>
      <c r="DH154">
        <f t="shared" si="96"/>
        <v>0</v>
      </c>
      <c r="DI154">
        <f t="shared" si="84"/>
        <v>0</v>
      </c>
      <c r="DJ154">
        <f t="shared" si="97"/>
        <v>4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ROW(Source!A43)</f>
        <v>43</v>
      </c>
      <c r="B155">
        <v>64971199</v>
      </c>
      <c r="C155">
        <v>64971442</v>
      </c>
      <c r="D155">
        <v>29129276</v>
      </c>
      <c r="E155">
        <v>1</v>
      </c>
      <c r="F155">
        <v>1</v>
      </c>
      <c r="G155">
        <v>1</v>
      </c>
      <c r="H155">
        <v>3</v>
      </c>
      <c r="I155" t="s">
        <v>353</v>
      </c>
      <c r="J155" t="s">
        <v>354</v>
      </c>
      <c r="K155" t="s">
        <v>355</v>
      </c>
      <c r="L155">
        <v>1348</v>
      </c>
      <c r="N155">
        <v>1009</v>
      </c>
      <c r="O155" t="s">
        <v>238</v>
      </c>
      <c r="P155" t="s">
        <v>238</v>
      </c>
      <c r="Q155">
        <v>1000</v>
      </c>
      <c r="W155">
        <v>0</v>
      </c>
      <c r="X155">
        <v>49960543</v>
      </c>
      <c r="Y155">
        <f t="shared" si="98"/>
        <v>1E-3</v>
      </c>
      <c r="AA155">
        <v>104420.48</v>
      </c>
      <c r="AB155">
        <v>0</v>
      </c>
      <c r="AC155">
        <v>0</v>
      </c>
      <c r="AD155">
        <v>0</v>
      </c>
      <c r="AE155">
        <v>7712</v>
      </c>
      <c r="AF155">
        <v>0</v>
      </c>
      <c r="AG155">
        <v>0</v>
      </c>
      <c r="AH155">
        <v>0</v>
      </c>
      <c r="AI155">
        <v>13.54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1E-3</v>
      </c>
      <c r="AU155" t="s">
        <v>3</v>
      </c>
      <c r="AV155">
        <v>0</v>
      </c>
      <c r="AW155">
        <v>2</v>
      </c>
      <c r="AX155">
        <v>64971486</v>
      </c>
      <c r="AY155">
        <v>1</v>
      </c>
      <c r="AZ155">
        <v>0</v>
      </c>
      <c r="BA155">
        <v>158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ROUND(Y155*Source!I43,7)</f>
        <v>2.0000000000000001E-4</v>
      </c>
      <c r="CY155">
        <f t="shared" si="91"/>
        <v>104420.48</v>
      </c>
      <c r="CZ155">
        <f t="shared" si="92"/>
        <v>7712</v>
      </c>
      <c r="DA155">
        <f t="shared" si="93"/>
        <v>13.54</v>
      </c>
      <c r="DB155">
        <f t="shared" si="99"/>
        <v>7.71</v>
      </c>
      <c r="DC155">
        <f t="shared" si="100"/>
        <v>0</v>
      </c>
      <c r="DD155" t="s">
        <v>3</v>
      </c>
      <c r="DE155" t="s">
        <v>3</v>
      </c>
      <c r="DF155">
        <f t="shared" si="94"/>
        <v>21</v>
      </c>
      <c r="DG155">
        <f t="shared" si="95"/>
        <v>0</v>
      </c>
      <c r="DH155">
        <f t="shared" si="96"/>
        <v>0</v>
      </c>
      <c r="DI155">
        <f t="shared" si="84"/>
        <v>0</v>
      </c>
      <c r="DJ155">
        <f t="shared" si="97"/>
        <v>21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ROW(Source!A43)</f>
        <v>43</v>
      </c>
      <c r="B156">
        <v>64971199</v>
      </c>
      <c r="C156">
        <v>64971442</v>
      </c>
      <c r="D156">
        <v>29162764</v>
      </c>
      <c r="E156">
        <v>1</v>
      </c>
      <c r="F156">
        <v>1</v>
      </c>
      <c r="G156">
        <v>1</v>
      </c>
      <c r="H156">
        <v>3</v>
      </c>
      <c r="I156" t="s">
        <v>356</v>
      </c>
      <c r="J156" t="s">
        <v>357</v>
      </c>
      <c r="K156" t="s">
        <v>358</v>
      </c>
      <c r="L156">
        <v>1302</v>
      </c>
      <c r="N156">
        <v>1003</v>
      </c>
      <c r="O156" t="s">
        <v>359</v>
      </c>
      <c r="P156" t="s">
        <v>359</v>
      </c>
      <c r="Q156">
        <v>10</v>
      </c>
      <c r="W156">
        <v>0</v>
      </c>
      <c r="X156">
        <v>838327806</v>
      </c>
      <c r="Y156">
        <f t="shared" si="98"/>
        <v>1.8700000000000001E-2</v>
      </c>
      <c r="AA156">
        <v>438.95</v>
      </c>
      <c r="AB156">
        <v>0</v>
      </c>
      <c r="AC156">
        <v>0</v>
      </c>
      <c r="AD156">
        <v>0</v>
      </c>
      <c r="AE156">
        <v>71.489999999999995</v>
      </c>
      <c r="AF156">
        <v>0</v>
      </c>
      <c r="AG156">
        <v>0</v>
      </c>
      <c r="AH156">
        <v>0</v>
      </c>
      <c r="AI156">
        <v>6.14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1.8700000000000001E-2</v>
      </c>
      <c r="AU156" t="s">
        <v>3</v>
      </c>
      <c r="AV156">
        <v>0</v>
      </c>
      <c r="AW156">
        <v>2</v>
      </c>
      <c r="AX156">
        <v>64971488</v>
      </c>
      <c r="AY156">
        <v>1</v>
      </c>
      <c r="AZ156">
        <v>0</v>
      </c>
      <c r="BA156">
        <v>160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ROUND(Y156*Source!I43,7)</f>
        <v>3.7399999999999998E-3</v>
      </c>
      <c r="CY156">
        <f t="shared" si="91"/>
        <v>438.95</v>
      </c>
      <c r="CZ156">
        <f t="shared" si="92"/>
        <v>71.489999999999995</v>
      </c>
      <c r="DA156">
        <f t="shared" si="93"/>
        <v>6.14</v>
      </c>
      <c r="DB156">
        <f t="shared" si="99"/>
        <v>1.34</v>
      </c>
      <c r="DC156">
        <f t="shared" si="100"/>
        <v>0</v>
      </c>
      <c r="DD156" t="s">
        <v>3</v>
      </c>
      <c r="DE156" t="s">
        <v>3</v>
      </c>
      <c r="DF156">
        <f t="shared" si="94"/>
        <v>2</v>
      </c>
      <c r="DG156">
        <f t="shared" si="95"/>
        <v>0</v>
      </c>
      <c r="DH156">
        <f t="shared" si="96"/>
        <v>0</v>
      </c>
      <c r="DI156">
        <f t="shared" si="84"/>
        <v>0</v>
      </c>
      <c r="DJ156">
        <f t="shared" si="97"/>
        <v>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64971339</v>
      </c>
      <c r="C1">
        <v>64971323</v>
      </c>
      <c r="D1">
        <v>29365145</v>
      </c>
      <c r="E1">
        <v>1</v>
      </c>
      <c r="F1">
        <v>1</v>
      </c>
      <c r="G1">
        <v>1</v>
      </c>
      <c r="H1">
        <v>1</v>
      </c>
      <c r="I1" t="s">
        <v>207</v>
      </c>
      <c r="J1" t="s">
        <v>3</v>
      </c>
      <c r="K1" t="s">
        <v>208</v>
      </c>
      <c r="L1">
        <v>1369</v>
      </c>
      <c r="N1">
        <v>1013</v>
      </c>
      <c r="O1" t="s">
        <v>209</v>
      </c>
      <c r="P1" t="s">
        <v>209</v>
      </c>
      <c r="Q1">
        <v>1</v>
      </c>
      <c r="X1">
        <v>122</v>
      </c>
      <c r="Y1">
        <v>0</v>
      </c>
      <c r="Z1">
        <v>0</v>
      </c>
      <c r="AA1">
        <v>0</v>
      </c>
      <c r="AB1">
        <v>9.18</v>
      </c>
      <c r="AC1">
        <v>0</v>
      </c>
      <c r="AD1">
        <v>1</v>
      </c>
      <c r="AE1">
        <v>1</v>
      </c>
      <c r="AF1" t="s">
        <v>3</v>
      </c>
      <c r="AG1">
        <v>122</v>
      </c>
      <c r="AH1">
        <v>2</v>
      </c>
      <c r="AI1">
        <v>64971324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64971340</v>
      </c>
      <c r="C2">
        <v>64971323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31</v>
      </c>
      <c r="J2" t="s">
        <v>3</v>
      </c>
      <c r="K2" t="s">
        <v>210</v>
      </c>
      <c r="L2">
        <v>608254</v>
      </c>
      <c r="N2">
        <v>1013</v>
      </c>
      <c r="O2" t="s">
        <v>211</v>
      </c>
      <c r="P2" t="s">
        <v>211</v>
      </c>
      <c r="Q2">
        <v>1</v>
      </c>
      <c r="X2">
        <v>10.49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10.49</v>
      </c>
      <c r="AH2">
        <v>2</v>
      </c>
      <c r="AI2">
        <v>64971325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64971341</v>
      </c>
      <c r="C3">
        <v>64971323</v>
      </c>
      <c r="D3">
        <v>29172386</v>
      </c>
      <c r="E3">
        <v>1</v>
      </c>
      <c r="F3">
        <v>1</v>
      </c>
      <c r="G3">
        <v>1</v>
      </c>
      <c r="H3">
        <v>2</v>
      </c>
      <c r="I3" t="s">
        <v>212</v>
      </c>
      <c r="J3" t="s">
        <v>213</v>
      </c>
      <c r="K3" t="s">
        <v>214</v>
      </c>
      <c r="L3">
        <v>1368</v>
      </c>
      <c r="N3">
        <v>1011</v>
      </c>
      <c r="O3" t="s">
        <v>215</v>
      </c>
      <c r="P3" t="s">
        <v>215</v>
      </c>
      <c r="Q3">
        <v>1</v>
      </c>
      <c r="X3">
        <v>3.47</v>
      </c>
      <c r="Y3">
        <v>0</v>
      </c>
      <c r="Z3">
        <v>99.78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3.47</v>
      </c>
      <c r="AH3">
        <v>2</v>
      </c>
      <c r="AI3">
        <v>64971326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64971342</v>
      </c>
      <c r="C4">
        <v>64971323</v>
      </c>
      <c r="D4">
        <v>29172426</v>
      </c>
      <c r="E4">
        <v>1</v>
      </c>
      <c r="F4">
        <v>1</v>
      </c>
      <c r="G4">
        <v>1</v>
      </c>
      <c r="H4">
        <v>2</v>
      </c>
      <c r="I4" t="s">
        <v>216</v>
      </c>
      <c r="J4" t="s">
        <v>217</v>
      </c>
      <c r="K4" t="s">
        <v>218</v>
      </c>
      <c r="L4">
        <v>1368</v>
      </c>
      <c r="N4">
        <v>1011</v>
      </c>
      <c r="O4" t="s">
        <v>215</v>
      </c>
      <c r="P4" t="s">
        <v>215</v>
      </c>
      <c r="Q4">
        <v>1</v>
      </c>
      <c r="X4">
        <v>7.02</v>
      </c>
      <c r="Y4">
        <v>0</v>
      </c>
      <c r="Z4">
        <v>131.16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7.02</v>
      </c>
      <c r="AH4">
        <v>2</v>
      </c>
      <c r="AI4">
        <v>64971327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64971343</v>
      </c>
      <c r="C5">
        <v>64971323</v>
      </c>
      <c r="D5">
        <v>29172657</v>
      </c>
      <c r="E5">
        <v>1</v>
      </c>
      <c r="F5">
        <v>1</v>
      </c>
      <c r="G5">
        <v>1</v>
      </c>
      <c r="H5">
        <v>2</v>
      </c>
      <c r="I5" t="s">
        <v>219</v>
      </c>
      <c r="J5" t="s">
        <v>220</v>
      </c>
      <c r="K5" t="s">
        <v>221</v>
      </c>
      <c r="L5">
        <v>1368</v>
      </c>
      <c r="N5">
        <v>1011</v>
      </c>
      <c r="O5" t="s">
        <v>215</v>
      </c>
      <c r="P5" t="s">
        <v>215</v>
      </c>
      <c r="Q5">
        <v>1</v>
      </c>
      <c r="X5">
        <v>4.95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4.95</v>
      </c>
      <c r="AH5">
        <v>2</v>
      </c>
      <c r="AI5">
        <v>64971328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64971344</v>
      </c>
      <c r="C6">
        <v>64971323</v>
      </c>
      <c r="D6">
        <v>29172659</v>
      </c>
      <c r="E6">
        <v>1</v>
      </c>
      <c r="F6">
        <v>1</v>
      </c>
      <c r="G6">
        <v>1</v>
      </c>
      <c r="H6">
        <v>2</v>
      </c>
      <c r="I6" t="s">
        <v>222</v>
      </c>
      <c r="J6" t="s">
        <v>223</v>
      </c>
      <c r="K6" t="s">
        <v>224</v>
      </c>
      <c r="L6">
        <v>1368</v>
      </c>
      <c r="N6">
        <v>1011</v>
      </c>
      <c r="O6" t="s">
        <v>215</v>
      </c>
      <c r="P6" t="s">
        <v>215</v>
      </c>
      <c r="Q6">
        <v>1</v>
      </c>
      <c r="X6">
        <v>0.39</v>
      </c>
      <c r="Y6">
        <v>0</v>
      </c>
      <c r="Z6">
        <v>1.2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0.39</v>
      </c>
      <c r="AH6">
        <v>2</v>
      </c>
      <c r="AI6">
        <v>64971329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64971345</v>
      </c>
      <c r="C7">
        <v>64971323</v>
      </c>
      <c r="D7">
        <v>29174507</v>
      </c>
      <c r="E7">
        <v>1</v>
      </c>
      <c r="F7">
        <v>1</v>
      </c>
      <c r="G7">
        <v>1</v>
      </c>
      <c r="H7">
        <v>2</v>
      </c>
      <c r="I7" t="s">
        <v>225</v>
      </c>
      <c r="J7" t="s">
        <v>226</v>
      </c>
      <c r="K7" t="s">
        <v>227</v>
      </c>
      <c r="L7">
        <v>1368</v>
      </c>
      <c r="N7">
        <v>1011</v>
      </c>
      <c r="O7" t="s">
        <v>215</v>
      </c>
      <c r="P7" t="s">
        <v>215</v>
      </c>
      <c r="Q7">
        <v>1</v>
      </c>
      <c r="X7">
        <v>4</v>
      </c>
      <c r="Y7">
        <v>0</v>
      </c>
      <c r="Z7">
        <v>5.13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</v>
      </c>
      <c r="AH7">
        <v>2</v>
      </c>
      <c r="AI7">
        <v>64971330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64971346</v>
      </c>
      <c r="C8">
        <v>64971323</v>
      </c>
      <c r="D8">
        <v>29174916</v>
      </c>
      <c r="E8">
        <v>1</v>
      </c>
      <c r="F8">
        <v>1</v>
      </c>
      <c r="G8">
        <v>1</v>
      </c>
      <c r="H8">
        <v>2</v>
      </c>
      <c r="I8" t="s">
        <v>228</v>
      </c>
      <c r="J8" t="s">
        <v>229</v>
      </c>
      <c r="K8" t="s">
        <v>230</v>
      </c>
      <c r="L8">
        <v>1368</v>
      </c>
      <c r="N8">
        <v>1011</v>
      </c>
      <c r="O8" t="s">
        <v>215</v>
      </c>
      <c r="P8" t="s">
        <v>215</v>
      </c>
      <c r="Q8">
        <v>1</v>
      </c>
      <c r="X8">
        <v>3.38</v>
      </c>
      <c r="Y8">
        <v>0</v>
      </c>
      <c r="Z8">
        <v>117.92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3.38</v>
      </c>
      <c r="AH8">
        <v>2</v>
      </c>
      <c r="AI8">
        <v>64971331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64971347</v>
      </c>
      <c r="C9">
        <v>64971323</v>
      </c>
      <c r="D9">
        <v>29107441</v>
      </c>
      <c r="E9">
        <v>1</v>
      </c>
      <c r="F9">
        <v>1</v>
      </c>
      <c r="G9">
        <v>1</v>
      </c>
      <c r="H9">
        <v>3</v>
      </c>
      <c r="I9" t="s">
        <v>231</v>
      </c>
      <c r="J9" t="s">
        <v>232</v>
      </c>
      <c r="K9" t="s">
        <v>233</v>
      </c>
      <c r="L9">
        <v>1339</v>
      </c>
      <c r="N9">
        <v>1007</v>
      </c>
      <c r="O9" t="s">
        <v>234</v>
      </c>
      <c r="P9" t="s">
        <v>234</v>
      </c>
      <c r="Q9">
        <v>1</v>
      </c>
      <c r="X9">
        <v>2.6</v>
      </c>
      <c r="Y9">
        <v>6.23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2.6</v>
      </c>
      <c r="AH9">
        <v>2</v>
      </c>
      <c r="AI9">
        <v>64971332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64971348</v>
      </c>
      <c r="C10">
        <v>64971323</v>
      </c>
      <c r="D10">
        <v>29114007</v>
      </c>
      <c r="E10">
        <v>1</v>
      </c>
      <c r="F10">
        <v>1</v>
      </c>
      <c r="G10">
        <v>1</v>
      </c>
      <c r="H10">
        <v>3</v>
      </c>
      <c r="I10" t="s">
        <v>235</v>
      </c>
      <c r="J10" t="s">
        <v>236</v>
      </c>
      <c r="K10" t="s">
        <v>237</v>
      </c>
      <c r="L10">
        <v>1348</v>
      </c>
      <c r="N10">
        <v>1009</v>
      </c>
      <c r="O10" t="s">
        <v>238</v>
      </c>
      <c r="P10" t="s">
        <v>238</v>
      </c>
      <c r="Q10">
        <v>1000</v>
      </c>
      <c r="X10">
        <v>5.4000000000000003E-3</v>
      </c>
      <c r="Y10">
        <v>11623.98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5.4000000000000003E-3</v>
      </c>
      <c r="AH10">
        <v>2</v>
      </c>
      <c r="AI10">
        <v>64971333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64971349</v>
      </c>
      <c r="C11">
        <v>64971323</v>
      </c>
      <c r="D11">
        <v>29112738</v>
      </c>
      <c r="E11">
        <v>1</v>
      </c>
      <c r="F11">
        <v>1</v>
      </c>
      <c r="G11">
        <v>1</v>
      </c>
      <c r="H11">
        <v>3</v>
      </c>
      <c r="I11" t="s">
        <v>239</v>
      </c>
      <c r="J11" t="s">
        <v>240</v>
      </c>
      <c r="K11" t="s">
        <v>241</v>
      </c>
      <c r="L11">
        <v>1346</v>
      </c>
      <c r="N11">
        <v>1009</v>
      </c>
      <c r="O11" t="s">
        <v>242</v>
      </c>
      <c r="P11" t="s">
        <v>242</v>
      </c>
      <c r="Q11">
        <v>1</v>
      </c>
      <c r="X11">
        <v>2.8</v>
      </c>
      <c r="Y11">
        <v>11.99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2.8</v>
      </c>
      <c r="AH11">
        <v>2</v>
      </c>
      <c r="AI11">
        <v>64971334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64971350</v>
      </c>
      <c r="C12">
        <v>64971323</v>
      </c>
      <c r="D12">
        <v>29107444</v>
      </c>
      <c r="E12">
        <v>1</v>
      </c>
      <c r="F12">
        <v>1</v>
      </c>
      <c r="G12">
        <v>1</v>
      </c>
      <c r="H12">
        <v>3</v>
      </c>
      <c r="I12" t="s">
        <v>243</v>
      </c>
      <c r="J12" t="s">
        <v>244</v>
      </c>
      <c r="K12" t="s">
        <v>245</v>
      </c>
      <c r="L12">
        <v>1346</v>
      </c>
      <c r="N12">
        <v>1009</v>
      </c>
      <c r="O12" t="s">
        <v>242</v>
      </c>
      <c r="P12" t="s">
        <v>242</v>
      </c>
      <c r="Q12">
        <v>1</v>
      </c>
      <c r="X12">
        <v>0.4</v>
      </c>
      <c r="Y12">
        <v>6.09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</v>
      </c>
      <c r="AH12">
        <v>2</v>
      </c>
      <c r="AI12">
        <v>64971335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64971351</v>
      </c>
      <c r="C13">
        <v>64971323</v>
      </c>
      <c r="D13">
        <v>29120590</v>
      </c>
      <c r="E13">
        <v>1</v>
      </c>
      <c r="F13">
        <v>1</v>
      </c>
      <c r="G13">
        <v>1</v>
      </c>
      <c r="H13">
        <v>3</v>
      </c>
      <c r="I13" t="s">
        <v>246</v>
      </c>
      <c r="J13" t="s">
        <v>247</v>
      </c>
      <c r="K13" t="s">
        <v>248</v>
      </c>
      <c r="L13">
        <v>1354</v>
      </c>
      <c r="N13">
        <v>1010</v>
      </c>
      <c r="O13" t="s">
        <v>249</v>
      </c>
      <c r="P13" t="s">
        <v>249</v>
      </c>
      <c r="Q13">
        <v>1</v>
      </c>
      <c r="X13">
        <v>2.8</v>
      </c>
      <c r="Y13">
        <v>266.67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2.8</v>
      </c>
      <c r="AH13">
        <v>2</v>
      </c>
      <c r="AI13">
        <v>64971336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64971352</v>
      </c>
      <c r="C14">
        <v>64971323</v>
      </c>
      <c r="D14">
        <v>29129091</v>
      </c>
      <c r="E14">
        <v>1</v>
      </c>
      <c r="F14">
        <v>1</v>
      </c>
      <c r="G14">
        <v>1</v>
      </c>
      <c r="H14">
        <v>3</v>
      </c>
      <c r="I14" t="s">
        <v>250</v>
      </c>
      <c r="J14" t="s">
        <v>251</v>
      </c>
      <c r="K14" t="s">
        <v>252</v>
      </c>
      <c r="L14">
        <v>1346</v>
      </c>
      <c r="N14">
        <v>1009</v>
      </c>
      <c r="O14" t="s">
        <v>242</v>
      </c>
      <c r="P14" t="s">
        <v>242</v>
      </c>
      <c r="Q14">
        <v>1</v>
      </c>
      <c r="X14">
        <v>30.5</v>
      </c>
      <c r="Y14">
        <v>12.64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30.5</v>
      </c>
      <c r="AH14">
        <v>2</v>
      </c>
      <c r="AI14">
        <v>64971337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64971353</v>
      </c>
      <c r="C15">
        <v>64971323</v>
      </c>
      <c r="D15">
        <v>29171808</v>
      </c>
      <c r="E15">
        <v>1</v>
      </c>
      <c r="F15">
        <v>1</v>
      </c>
      <c r="G15">
        <v>1</v>
      </c>
      <c r="H15">
        <v>3</v>
      </c>
      <c r="I15" t="s">
        <v>253</v>
      </c>
      <c r="J15" t="s">
        <v>254</v>
      </c>
      <c r="K15" t="s">
        <v>255</v>
      </c>
      <c r="L15">
        <v>1374</v>
      </c>
      <c r="N15">
        <v>1013</v>
      </c>
      <c r="O15" t="s">
        <v>256</v>
      </c>
      <c r="P15" t="s">
        <v>256</v>
      </c>
      <c r="Q15">
        <v>1</v>
      </c>
      <c r="X15">
        <v>22.4</v>
      </c>
      <c r="Y15">
        <v>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22.4</v>
      </c>
      <c r="AH15">
        <v>2</v>
      </c>
      <c r="AI15">
        <v>64971338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64971339</v>
      </c>
      <c r="C16">
        <v>64971323</v>
      </c>
      <c r="D16">
        <v>29365145</v>
      </c>
      <c r="E16">
        <v>1</v>
      </c>
      <c r="F16">
        <v>1</v>
      </c>
      <c r="G16">
        <v>1</v>
      </c>
      <c r="H16">
        <v>1</v>
      </c>
      <c r="I16" t="s">
        <v>207</v>
      </c>
      <c r="J16" t="s">
        <v>3</v>
      </c>
      <c r="K16" t="s">
        <v>208</v>
      </c>
      <c r="L16">
        <v>1369</v>
      </c>
      <c r="N16">
        <v>1013</v>
      </c>
      <c r="O16" t="s">
        <v>209</v>
      </c>
      <c r="P16" t="s">
        <v>209</v>
      </c>
      <c r="Q16">
        <v>1</v>
      </c>
      <c r="X16">
        <v>122</v>
      </c>
      <c r="Y16">
        <v>0</v>
      </c>
      <c r="Z16">
        <v>0</v>
      </c>
      <c r="AA16">
        <v>0</v>
      </c>
      <c r="AB16">
        <v>9.18</v>
      </c>
      <c r="AC16">
        <v>0</v>
      </c>
      <c r="AD16">
        <v>1</v>
      </c>
      <c r="AE16">
        <v>1</v>
      </c>
      <c r="AF16" t="s">
        <v>3</v>
      </c>
      <c r="AG16">
        <v>122</v>
      </c>
      <c r="AH16">
        <v>2</v>
      </c>
      <c r="AI16">
        <v>64971324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64971340</v>
      </c>
      <c r="C17">
        <v>64971323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31</v>
      </c>
      <c r="J17" t="s">
        <v>3</v>
      </c>
      <c r="K17" t="s">
        <v>210</v>
      </c>
      <c r="L17">
        <v>608254</v>
      </c>
      <c r="N17">
        <v>1013</v>
      </c>
      <c r="O17" t="s">
        <v>211</v>
      </c>
      <c r="P17" t="s">
        <v>211</v>
      </c>
      <c r="Q17">
        <v>1</v>
      </c>
      <c r="X17">
        <v>10.49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10.49</v>
      </c>
      <c r="AH17">
        <v>2</v>
      </c>
      <c r="AI17">
        <v>64971325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64971341</v>
      </c>
      <c r="C18">
        <v>64971323</v>
      </c>
      <c r="D18">
        <v>29172386</v>
      </c>
      <c r="E18">
        <v>1</v>
      </c>
      <c r="F18">
        <v>1</v>
      </c>
      <c r="G18">
        <v>1</v>
      </c>
      <c r="H18">
        <v>2</v>
      </c>
      <c r="I18" t="s">
        <v>212</v>
      </c>
      <c r="J18" t="s">
        <v>213</v>
      </c>
      <c r="K18" t="s">
        <v>214</v>
      </c>
      <c r="L18">
        <v>1368</v>
      </c>
      <c r="N18">
        <v>1011</v>
      </c>
      <c r="O18" t="s">
        <v>215</v>
      </c>
      <c r="P18" t="s">
        <v>215</v>
      </c>
      <c r="Q18">
        <v>1</v>
      </c>
      <c r="X18">
        <v>3.47</v>
      </c>
      <c r="Y18">
        <v>0</v>
      </c>
      <c r="Z18">
        <v>99.78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3.47</v>
      </c>
      <c r="AH18">
        <v>2</v>
      </c>
      <c r="AI18">
        <v>64971326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64971342</v>
      </c>
      <c r="C19">
        <v>64971323</v>
      </c>
      <c r="D19">
        <v>29172426</v>
      </c>
      <c r="E19">
        <v>1</v>
      </c>
      <c r="F19">
        <v>1</v>
      </c>
      <c r="G19">
        <v>1</v>
      </c>
      <c r="H19">
        <v>2</v>
      </c>
      <c r="I19" t="s">
        <v>216</v>
      </c>
      <c r="J19" t="s">
        <v>217</v>
      </c>
      <c r="K19" t="s">
        <v>218</v>
      </c>
      <c r="L19">
        <v>1368</v>
      </c>
      <c r="N19">
        <v>1011</v>
      </c>
      <c r="O19" t="s">
        <v>215</v>
      </c>
      <c r="P19" t="s">
        <v>215</v>
      </c>
      <c r="Q19">
        <v>1</v>
      </c>
      <c r="X19">
        <v>7.02</v>
      </c>
      <c r="Y19">
        <v>0</v>
      </c>
      <c r="Z19">
        <v>131.16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7.02</v>
      </c>
      <c r="AH19">
        <v>2</v>
      </c>
      <c r="AI19">
        <v>64971327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64971343</v>
      </c>
      <c r="C20">
        <v>64971323</v>
      </c>
      <c r="D20">
        <v>29172657</v>
      </c>
      <c r="E20">
        <v>1</v>
      </c>
      <c r="F20">
        <v>1</v>
      </c>
      <c r="G20">
        <v>1</v>
      </c>
      <c r="H20">
        <v>2</v>
      </c>
      <c r="I20" t="s">
        <v>219</v>
      </c>
      <c r="J20" t="s">
        <v>220</v>
      </c>
      <c r="K20" t="s">
        <v>221</v>
      </c>
      <c r="L20">
        <v>1368</v>
      </c>
      <c r="N20">
        <v>1011</v>
      </c>
      <c r="O20" t="s">
        <v>215</v>
      </c>
      <c r="P20" t="s">
        <v>215</v>
      </c>
      <c r="Q20">
        <v>1</v>
      </c>
      <c r="X20">
        <v>4.95</v>
      </c>
      <c r="Y20">
        <v>0</v>
      </c>
      <c r="Z20">
        <v>8.1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4.95</v>
      </c>
      <c r="AH20">
        <v>2</v>
      </c>
      <c r="AI20">
        <v>64971328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64971344</v>
      </c>
      <c r="C21">
        <v>64971323</v>
      </c>
      <c r="D21">
        <v>29172659</v>
      </c>
      <c r="E21">
        <v>1</v>
      </c>
      <c r="F21">
        <v>1</v>
      </c>
      <c r="G21">
        <v>1</v>
      </c>
      <c r="H21">
        <v>2</v>
      </c>
      <c r="I21" t="s">
        <v>222</v>
      </c>
      <c r="J21" t="s">
        <v>223</v>
      </c>
      <c r="K21" t="s">
        <v>224</v>
      </c>
      <c r="L21">
        <v>1368</v>
      </c>
      <c r="N21">
        <v>1011</v>
      </c>
      <c r="O21" t="s">
        <v>215</v>
      </c>
      <c r="P21" t="s">
        <v>215</v>
      </c>
      <c r="Q21">
        <v>1</v>
      </c>
      <c r="X21">
        <v>0.39</v>
      </c>
      <c r="Y21">
        <v>0</v>
      </c>
      <c r="Z21">
        <v>1.2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0.39</v>
      </c>
      <c r="AH21">
        <v>2</v>
      </c>
      <c r="AI21">
        <v>64971329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64971345</v>
      </c>
      <c r="C22">
        <v>64971323</v>
      </c>
      <c r="D22">
        <v>29174507</v>
      </c>
      <c r="E22">
        <v>1</v>
      </c>
      <c r="F22">
        <v>1</v>
      </c>
      <c r="G22">
        <v>1</v>
      </c>
      <c r="H22">
        <v>2</v>
      </c>
      <c r="I22" t="s">
        <v>225</v>
      </c>
      <c r="J22" t="s">
        <v>226</v>
      </c>
      <c r="K22" t="s">
        <v>227</v>
      </c>
      <c r="L22">
        <v>1368</v>
      </c>
      <c r="N22">
        <v>1011</v>
      </c>
      <c r="O22" t="s">
        <v>215</v>
      </c>
      <c r="P22" t="s">
        <v>215</v>
      </c>
      <c r="Q22">
        <v>1</v>
      </c>
      <c r="X22">
        <v>4</v>
      </c>
      <c r="Y22">
        <v>0</v>
      </c>
      <c r="Z22">
        <v>5.13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</v>
      </c>
      <c r="AH22">
        <v>2</v>
      </c>
      <c r="AI22">
        <v>64971330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64971346</v>
      </c>
      <c r="C23">
        <v>64971323</v>
      </c>
      <c r="D23">
        <v>29174916</v>
      </c>
      <c r="E23">
        <v>1</v>
      </c>
      <c r="F23">
        <v>1</v>
      </c>
      <c r="G23">
        <v>1</v>
      </c>
      <c r="H23">
        <v>2</v>
      </c>
      <c r="I23" t="s">
        <v>228</v>
      </c>
      <c r="J23" t="s">
        <v>229</v>
      </c>
      <c r="K23" t="s">
        <v>230</v>
      </c>
      <c r="L23">
        <v>1368</v>
      </c>
      <c r="N23">
        <v>1011</v>
      </c>
      <c r="O23" t="s">
        <v>215</v>
      </c>
      <c r="P23" t="s">
        <v>215</v>
      </c>
      <c r="Q23">
        <v>1</v>
      </c>
      <c r="X23">
        <v>3.38</v>
      </c>
      <c r="Y23">
        <v>0</v>
      </c>
      <c r="Z23">
        <v>117.92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3.38</v>
      </c>
      <c r="AH23">
        <v>2</v>
      </c>
      <c r="AI23">
        <v>64971331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64971347</v>
      </c>
      <c r="C24">
        <v>64971323</v>
      </c>
      <c r="D24">
        <v>29107441</v>
      </c>
      <c r="E24">
        <v>1</v>
      </c>
      <c r="F24">
        <v>1</v>
      </c>
      <c r="G24">
        <v>1</v>
      </c>
      <c r="H24">
        <v>3</v>
      </c>
      <c r="I24" t="s">
        <v>231</v>
      </c>
      <c r="J24" t="s">
        <v>232</v>
      </c>
      <c r="K24" t="s">
        <v>233</v>
      </c>
      <c r="L24">
        <v>1339</v>
      </c>
      <c r="N24">
        <v>1007</v>
      </c>
      <c r="O24" t="s">
        <v>234</v>
      </c>
      <c r="P24" t="s">
        <v>234</v>
      </c>
      <c r="Q24">
        <v>1</v>
      </c>
      <c r="X24">
        <v>2.6</v>
      </c>
      <c r="Y24">
        <v>6.23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2.6</v>
      </c>
      <c r="AH24">
        <v>2</v>
      </c>
      <c r="AI24">
        <v>64971332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64971348</v>
      </c>
      <c r="C25">
        <v>64971323</v>
      </c>
      <c r="D25">
        <v>29114007</v>
      </c>
      <c r="E25">
        <v>1</v>
      </c>
      <c r="F25">
        <v>1</v>
      </c>
      <c r="G25">
        <v>1</v>
      </c>
      <c r="H25">
        <v>3</v>
      </c>
      <c r="I25" t="s">
        <v>235</v>
      </c>
      <c r="J25" t="s">
        <v>236</v>
      </c>
      <c r="K25" t="s">
        <v>237</v>
      </c>
      <c r="L25">
        <v>1348</v>
      </c>
      <c r="N25">
        <v>1009</v>
      </c>
      <c r="O25" t="s">
        <v>238</v>
      </c>
      <c r="P25" t="s">
        <v>238</v>
      </c>
      <c r="Q25">
        <v>1000</v>
      </c>
      <c r="X25">
        <v>5.4000000000000003E-3</v>
      </c>
      <c r="Y25">
        <v>11623.98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5.4000000000000003E-3</v>
      </c>
      <c r="AH25">
        <v>2</v>
      </c>
      <c r="AI25">
        <v>64971333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64971349</v>
      </c>
      <c r="C26">
        <v>64971323</v>
      </c>
      <c r="D26">
        <v>29112738</v>
      </c>
      <c r="E26">
        <v>1</v>
      </c>
      <c r="F26">
        <v>1</v>
      </c>
      <c r="G26">
        <v>1</v>
      </c>
      <c r="H26">
        <v>3</v>
      </c>
      <c r="I26" t="s">
        <v>239</v>
      </c>
      <c r="J26" t="s">
        <v>240</v>
      </c>
      <c r="K26" t="s">
        <v>241</v>
      </c>
      <c r="L26">
        <v>1346</v>
      </c>
      <c r="N26">
        <v>1009</v>
      </c>
      <c r="O26" t="s">
        <v>242</v>
      </c>
      <c r="P26" t="s">
        <v>242</v>
      </c>
      <c r="Q26">
        <v>1</v>
      </c>
      <c r="X26">
        <v>2.8</v>
      </c>
      <c r="Y26">
        <v>11.99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2.8</v>
      </c>
      <c r="AH26">
        <v>2</v>
      </c>
      <c r="AI26">
        <v>64971334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64971350</v>
      </c>
      <c r="C27">
        <v>64971323</v>
      </c>
      <c r="D27">
        <v>29107444</v>
      </c>
      <c r="E27">
        <v>1</v>
      </c>
      <c r="F27">
        <v>1</v>
      </c>
      <c r="G27">
        <v>1</v>
      </c>
      <c r="H27">
        <v>3</v>
      </c>
      <c r="I27" t="s">
        <v>243</v>
      </c>
      <c r="J27" t="s">
        <v>244</v>
      </c>
      <c r="K27" t="s">
        <v>245</v>
      </c>
      <c r="L27">
        <v>1346</v>
      </c>
      <c r="N27">
        <v>1009</v>
      </c>
      <c r="O27" t="s">
        <v>242</v>
      </c>
      <c r="P27" t="s">
        <v>242</v>
      </c>
      <c r="Q27">
        <v>1</v>
      </c>
      <c r="X27">
        <v>0.4</v>
      </c>
      <c r="Y27">
        <v>6.09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0.4</v>
      </c>
      <c r="AH27">
        <v>2</v>
      </c>
      <c r="AI27">
        <v>64971335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64971351</v>
      </c>
      <c r="C28">
        <v>64971323</v>
      </c>
      <c r="D28">
        <v>29120590</v>
      </c>
      <c r="E28">
        <v>1</v>
      </c>
      <c r="F28">
        <v>1</v>
      </c>
      <c r="G28">
        <v>1</v>
      </c>
      <c r="H28">
        <v>3</v>
      </c>
      <c r="I28" t="s">
        <v>246</v>
      </c>
      <c r="J28" t="s">
        <v>247</v>
      </c>
      <c r="K28" t="s">
        <v>248</v>
      </c>
      <c r="L28">
        <v>1354</v>
      </c>
      <c r="N28">
        <v>1010</v>
      </c>
      <c r="O28" t="s">
        <v>249</v>
      </c>
      <c r="P28" t="s">
        <v>249</v>
      </c>
      <c r="Q28">
        <v>1</v>
      </c>
      <c r="X28">
        <v>2.8</v>
      </c>
      <c r="Y28">
        <v>266.67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2.8</v>
      </c>
      <c r="AH28">
        <v>2</v>
      </c>
      <c r="AI28">
        <v>64971336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64971352</v>
      </c>
      <c r="C29">
        <v>64971323</v>
      </c>
      <c r="D29">
        <v>29129091</v>
      </c>
      <c r="E29">
        <v>1</v>
      </c>
      <c r="F29">
        <v>1</v>
      </c>
      <c r="G29">
        <v>1</v>
      </c>
      <c r="H29">
        <v>3</v>
      </c>
      <c r="I29" t="s">
        <v>250</v>
      </c>
      <c r="J29" t="s">
        <v>251</v>
      </c>
      <c r="K29" t="s">
        <v>252</v>
      </c>
      <c r="L29">
        <v>1346</v>
      </c>
      <c r="N29">
        <v>1009</v>
      </c>
      <c r="O29" t="s">
        <v>242</v>
      </c>
      <c r="P29" t="s">
        <v>242</v>
      </c>
      <c r="Q29">
        <v>1</v>
      </c>
      <c r="X29">
        <v>30.5</v>
      </c>
      <c r="Y29">
        <v>12.64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30.5</v>
      </c>
      <c r="AH29">
        <v>2</v>
      </c>
      <c r="AI29">
        <v>64971337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64971353</v>
      </c>
      <c r="C30">
        <v>64971323</v>
      </c>
      <c r="D30">
        <v>29171808</v>
      </c>
      <c r="E30">
        <v>1</v>
      </c>
      <c r="F30">
        <v>1</v>
      </c>
      <c r="G30">
        <v>1</v>
      </c>
      <c r="H30">
        <v>3</v>
      </c>
      <c r="I30" t="s">
        <v>253</v>
      </c>
      <c r="J30" t="s">
        <v>254</v>
      </c>
      <c r="K30" t="s">
        <v>255</v>
      </c>
      <c r="L30">
        <v>1374</v>
      </c>
      <c r="N30">
        <v>1013</v>
      </c>
      <c r="O30" t="s">
        <v>256</v>
      </c>
      <c r="P30" t="s">
        <v>256</v>
      </c>
      <c r="Q30">
        <v>1</v>
      </c>
      <c r="X30">
        <v>22.4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22.4</v>
      </c>
      <c r="AH30">
        <v>2</v>
      </c>
      <c r="AI30">
        <v>64971338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64971363</v>
      </c>
      <c r="C31">
        <v>64971355</v>
      </c>
      <c r="D31">
        <v>18407150</v>
      </c>
      <c r="E31">
        <v>1</v>
      </c>
      <c r="F31">
        <v>1</v>
      </c>
      <c r="G31">
        <v>1</v>
      </c>
      <c r="H31">
        <v>1</v>
      </c>
      <c r="I31" t="s">
        <v>257</v>
      </c>
      <c r="J31" t="s">
        <v>3</v>
      </c>
      <c r="K31" t="s">
        <v>258</v>
      </c>
      <c r="L31">
        <v>1369</v>
      </c>
      <c r="N31">
        <v>1013</v>
      </c>
      <c r="O31" t="s">
        <v>209</v>
      </c>
      <c r="P31" t="s">
        <v>209</v>
      </c>
      <c r="Q31">
        <v>1</v>
      </c>
      <c r="X31">
        <v>112.75</v>
      </c>
      <c r="Y31">
        <v>0</v>
      </c>
      <c r="Z31">
        <v>0</v>
      </c>
      <c r="AA31">
        <v>0</v>
      </c>
      <c r="AB31">
        <v>8.5299999999999994</v>
      </c>
      <c r="AC31">
        <v>0</v>
      </c>
      <c r="AD31">
        <v>1</v>
      </c>
      <c r="AE31">
        <v>1</v>
      </c>
      <c r="AF31" t="s">
        <v>3</v>
      </c>
      <c r="AG31">
        <v>112.75</v>
      </c>
      <c r="AH31">
        <v>2</v>
      </c>
      <c r="AI31">
        <v>64971356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64971364</v>
      </c>
      <c r="C32">
        <v>64971355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31</v>
      </c>
      <c r="J32" t="s">
        <v>3</v>
      </c>
      <c r="K32" t="s">
        <v>210</v>
      </c>
      <c r="L32">
        <v>608254</v>
      </c>
      <c r="N32">
        <v>1013</v>
      </c>
      <c r="O32" t="s">
        <v>211</v>
      </c>
      <c r="P32" t="s">
        <v>211</v>
      </c>
      <c r="Q32">
        <v>1</v>
      </c>
      <c r="X32">
        <v>0.2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0.2</v>
      </c>
      <c r="AH32">
        <v>2</v>
      </c>
      <c r="AI32">
        <v>64971357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64971365</v>
      </c>
      <c r="C33">
        <v>64971355</v>
      </c>
      <c r="D33">
        <v>29172268</v>
      </c>
      <c r="E33">
        <v>1</v>
      </c>
      <c r="F33">
        <v>1</v>
      </c>
      <c r="G33">
        <v>1</v>
      </c>
      <c r="H33">
        <v>2</v>
      </c>
      <c r="I33" t="s">
        <v>259</v>
      </c>
      <c r="J33" t="s">
        <v>260</v>
      </c>
      <c r="K33" t="s">
        <v>261</v>
      </c>
      <c r="L33">
        <v>1368</v>
      </c>
      <c r="N33">
        <v>1011</v>
      </c>
      <c r="O33" t="s">
        <v>215</v>
      </c>
      <c r="P33" t="s">
        <v>215</v>
      </c>
      <c r="Q33">
        <v>1</v>
      </c>
      <c r="X33">
        <v>0.2</v>
      </c>
      <c r="Y33">
        <v>0</v>
      </c>
      <c r="Z33">
        <v>86.4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</v>
      </c>
      <c r="AH33">
        <v>2</v>
      </c>
      <c r="AI33">
        <v>64971358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64971366</v>
      </c>
      <c r="C34">
        <v>64971355</v>
      </c>
      <c r="D34">
        <v>29174913</v>
      </c>
      <c r="E34">
        <v>1</v>
      </c>
      <c r="F34">
        <v>1</v>
      </c>
      <c r="G34">
        <v>1</v>
      </c>
      <c r="H34">
        <v>2</v>
      </c>
      <c r="I34" t="s">
        <v>262</v>
      </c>
      <c r="J34" t="s">
        <v>263</v>
      </c>
      <c r="K34" t="s">
        <v>264</v>
      </c>
      <c r="L34">
        <v>1368</v>
      </c>
      <c r="N34">
        <v>1011</v>
      </c>
      <c r="O34" t="s">
        <v>215</v>
      </c>
      <c r="P34" t="s">
        <v>215</v>
      </c>
      <c r="Q34">
        <v>1</v>
      </c>
      <c r="X34">
        <v>7.0000000000000007E-2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7.0000000000000007E-2</v>
      </c>
      <c r="AH34">
        <v>2</v>
      </c>
      <c r="AI34">
        <v>64971359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64971367</v>
      </c>
      <c r="C35">
        <v>64971355</v>
      </c>
      <c r="D35">
        <v>29114395</v>
      </c>
      <c r="E35">
        <v>1</v>
      </c>
      <c r="F35">
        <v>1</v>
      </c>
      <c r="G35">
        <v>1</v>
      </c>
      <c r="H35">
        <v>3</v>
      </c>
      <c r="I35" t="s">
        <v>265</v>
      </c>
      <c r="J35" t="s">
        <v>266</v>
      </c>
      <c r="K35" t="s">
        <v>267</v>
      </c>
      <c r="L35">
        <v>1348</v>
      </c>
      <c r="N35">
        <v>1009</v>
      </c>
      <c r="O35" t="s">
        <v>238</v>
      </c>
      <c r="P35" t="s">
        <v>238</v>
      </c>
      <c r="Q35">
        <v>1000</v>
      </c>
      <c r="X35">
        <v>4.0000000000000001E-3</v>
      </c>
      <c r="Y35">
        <v>8475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4.0000000000000001E-3</v>
      </c>
      <c r="AH35">
        <v>2</v>
      </c>
      <c r="AI35">
        <v>64971360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64971368</v>
      </c>
      <c r="C36">
        <v>64971355</v>
      </c>
      <c r="D36">
        <v>29113607</v>
      </c>
      <c r="E36">
        <v>1</v>
      </c>
      <c r="F36">
        <v>1</v>
      </c>
      <c r="G36">
        <v>1</v>
      </c>
      <c r="H36">
        <v>3</v>
      </c>
      <c r="I36" t="s">
        <v>268</v>
      </c>
      <c r="J36" t="s">
        <v>269</v>
      </c>
      <c r="K36" t="s">
        <v>270</v>
      </c>
      <c r="L36">
        <v>1348</v>
      </c>
      <c r="N36">
        <v>1009</v>
      </c>
      <c r="O36" t="s">
        <v>238</v>
      </c>
      <c r="P36" t="s">
        <v>238</v>
      </c>
      <c r="Q36">
        <v>1000</v>
      </c>
      <c r="X36">
        <v>1.2E-2</v>
      </c>
      <c r="Y36">
        <v>8190.01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1.2E-2</v>
      </c>
      <c r="AH36">
        <v>2</v>
      </c>
      <c r="AI36">
        <v>64971361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64971369</v>
      </c>
      <c r="C37">
        <v>64971355</v>
      </c>
      <c r="D37">
        <v>29113168</v>
      </c>
      <c r="E37">
        <v>1</v>
      </c>
      <c r="F37">
        <v>1</v>
      </c>
      <c r="G37">
        <v>1</v>
      </c>
      <c r="H37">
        <v>3</v>
      </c>
      <c r="I37" t="s">
        <v>271</v>
      </c>
      <c r="J37" t="s">
        <v>272</v>
      </c>
      <c r="K37" t="s">
        <v>273</v>
      </c>
      <c r="L37">
        <v>1348</v>
      </c>
      <c r="N37">
        <v>1009</v>
      </c>
      <c r="O37" t="s">
        <v>238</v>
      </c>
      <c r="P37" t="s">
        <v>238</v>
      </c>
      <c r="Q37">
        <v>1000</v>
      </c>
      <c r="X37">
        <v>0.78200000000000003</v>
      </c>
      <c r="Y37">
        <v>11200.01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0.78200000000000003</v>
      </c>
      <c r="AH37">
        <v>2</v>
      </c>
      <c r="AI37">
        <v>64971362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64971363</v>
      </c>
      <c r="C38">
        <v>64971355</v>
      </c>
      <c r="D38">
        <v>18407150</v>
      </c>
      <c r="E38">
        <v>1</v>
      </c>
      <c r="F38">
        <v>1</v>
      </c>
      <c r="G38">
        <v>1</v>
      </c>
      <c r="H38">
        <v>1</v>
      </c>
      <c r="I38" t="s">
        <v>257</v>
      </c>
      <c r="J38" t="s">
        <v>3</v>
      </c>
      <c r="K38" t="s">
        <v>258</v>
      </c>
      <c r="L38">
        <v>1369</v>
      </c>
      <c r="N38">
        <v>1013</v>
      </c>
      <c r="O38" t="s">
        <v>209</v>
      </c>
      <c r="P38" t="s">
        <v>209</v>
      </c>
      <c r="Q38">
        <v>1</v>
      </c>
      <c r="X38">
        <v>112.75</v>
      </c>
      <c r="Y38">
        <v>0</v>
      </c>
      <c r="Z38">
        <v>0</v>
      </c>
      <c r="AA38">
        <v>0</v>
      </c>
      <c r="AB38">
        <v>8.5299999999999994</v>
      </c>
      <c r="AC38">
        <v>0</v>
      </c>
      <c r="AD38">
        <v>1</v>
      </c>
      <c r="AE38">
        <v>1</v>
      </c>
      <c r="AF38" t="s">
        <v>3</v>
      </c>
      <c r="AG38">
        <v>112.75</v>
      </c>
      <c r="AH38">
        <v>2</v>
      </c>
      <c r="AI38">
        <v>64971356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ROW(Source!A33)</f>
        <v>33</v>
      </c>
      <c r="B39">
        <v>64971364</v>
      </c>
      <c r="C39">
        <v>64971355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31</v>
      </c>
      <c r="J39" t="s">
        <v>3</v>
      </c>
      <c r="K39" t="s">
        <v>210</v>
      </c>
      <c r="L39">
        <v>608254</v>
      </c>
      <c r="N39">
        <v>1013</v>
      </c>
      <c r="O39" t="s">
        <v>211</v>
      </c>
      <c r="P39" t="s">
        <v>211</v>
      </c>
      <c r="Q39">
        <v>1</v>
      </c>
      <c r="X39">
        <v>0.2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0.2</v>
      </c>
      <c r="AH39">
        <v>2</v>
      </c>
      <c r="AI39">
        <v>64971357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64971365</v>
      </c>
      <c r="C40">
        <v>64971355</v>
      </c>
      <c r="D40">
        <v>29172268</v>
      </c>
      <c r="E40">
        <v>1</v>
      </c>
      <c r="F40">
        <v>1</v>
      </c>
      <c r="G40">
        <v>1</v>
      </c>
      <c r="H40">
        <v>2</v>
      </c>
      <c r="I40" t="s">
        <v>259</v>
      </c>
      <c r="J40" t="s">
        <v>260</v>
      </c>
      <c r="K40" t="s">
        <v>261</v>
      </c>
      <c r="L40">
        <v>1368</v>
      </c>
      <c r="N40">
        <v>1011</v>
      </c>
      <c r="O40" t="s">
        <v>215</v>
      </c>
      <c r="P40" t="s">
        <v>215</v>
      </c>
      <c r="Q40">
        <v>1</v>
      </c>
      <c r="X40">
        <v>0.2</v>
      </c>
      <c r="Y40">
        <v>0</v>
      </c>
      <c r="Z40">
        <v>86.4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</v>
      </c>
      <c r="AH40">
        <v>2</v>
      </c>
      <c r="AI40">
        <v>64971358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64971366</v>
      </c>
      <c r="C41">
        <v>64971355</v>
      </c>
      <c r="D41">
        <v>29174913</v>
      </c>
      <c r="E41">
        <v>1</v>
      </c>
      <c r="F41">
        <v>1</v>
      </c>
      <c r="G41">
        <v>1</v>
      </c>
      <c r="H41">
        <v>2</v>
      </c>
      <c r="I41" t="s">
        <v>262</v>
      </c>
      <c r="J41" t="s">
        <v>263</v>
      </c>
      <c r="K41" t="s">
        <v>264</v>
      </c>
      <c r="L41">
        <v>1368</v>
      </c>
      <c r="N41">
        <v>1011</v>
      </c>
      <c r="O41" t="s">
        <v>215</v>
      </c>
      <c r="P41" t="s">
        <v>215</v>
      </c>
      <c r="Q41">
        <v>1</v>
      </c>
      <c r="X41">
        <v>7.0000000000000007E-2</v>
      </c>
      <c r="Y41">
        <v>0</v>
      </c>
      <c r="Z41">
        <v>87.17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7.0000000000000007E-2</v>
      </c>
      <c r="AH41">
        <v>2</v>
      </c>
      <c r="AI41">
        <v>64971359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64971367</v>
      </c>
      <c r="C42">
        <v>64971355</v>
      </c>
      <c r="D42">
        <v>29114395</v>
      </c>
      <c r="E42">
        <v>1</v>
      </c>
      <c r="F42">
        <v>1</v>
      </c>
      <c r="G42">
        <v>1</v>
      </c>
      <c r="H42">
        <v>3</v>
      </c>
      <c r="I42" t="s">
        <v>265</v>
      </c>
      <c r="J42" t="s">
        <v>266</v>
      </c>
      <c r="K42" t="s">
        <v>267</v>
      </c>
      <c r="L42">
        <v>1348</v>
      </c>
      <c r="N42">
        <v>1009</v>
      </c>
      <c r="O42" t="s">
        <v>238</v>
      </c>
      <c r="P42" t="s">
        <v>238</v>
      </c>
      <c r="Q42">
        <v>1000</v>
      </c>
      <c r="X42">
        <v>4.0000000000000001E-3</v>
      </c>
      <c r="Y42">
        <v>8475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4.0000000000000001E-3</v>
      </c>
      <c r="AH42">
        <v>2</v>
      </c>
      <c r="AI42">
        <v>64971360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64971368</v>
      </c>
      <c r="C43">
        <v>64971355</v>
      </c>
      <c r="D43">
        <v>29113607</v>
      </c>
      <c r="E43">
        <v>1</v>
      </c>
      <c r="F43">
        <v>1</v>
      </c>
      <c r="G43">
        <v>1</v>
      </c>
      <c r="H43">
        <v>3</v>
      </c>
      <c r="I43" t="s">
        <v>268</v>
      </c>
      <c r="J43" t="s">
        <v>269</v>
      </c>
      <c r="K43" t="s">
        <v>270</v>
      </c>
      <c r="L43">
        <v>1348</v>
      </c>
      <c r="N43">
        <v>1009</v>
      </c>
      <c r="O43" t="s">
        <v>238</v>
      </c>
      <c r="P43" t="s">
        <v>238</v>
      </c>
      <c r="Q43">
        <v>1000</v>
      </c>
      <c r="X43">
        <v>1.2E-2</v>
      </c>
      <c r="Y43">
        <v>8190.01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1.2E-2</v>
      </c>
      <c r="AH43">
        <v>2</v>
      </c>
      <c r="AI43">
        <v>64971361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64971369</v>
      </c>
      <c r="C44">
        <v>64971355</v>
      </c>
      <c r="D44">
        <v>29113168</v>
      </c>
      <c r="E44">
        <v>1</v>
      </c>
      <c r="F44">
        <v>1</v>
      </c>
      <c r="G44">
        <v>1</v>
      </c>
      <c r="H44">
        <v>3</v>
      </c>
      <c r="I44" t="s">
        <v>271</v>
      </c>
      <c r="J44" t="s">
        <v>272</v>
      </c>
      <c r="K44" t="s">
        <v>273</v>
      </c>
      <c r="L44">
        <v>1348</v>
      </c>
      <c r="N44">
        <v>1009</v>
      </c>
      <c r="O44" t="s">
        <v>238</v>
      </c>
      <c r="P44" t="s">
        <v>238</v>
      </c>
      <c r="Q44">
        <v>1000</v>
      </c>
      <c r="X44">
        <v>0.78200000000000003</v>
      </c>
      <c r="Y44">
        <v>11200.01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0.78200000000000003</v>
      </c>
      <c r="AH44">
        <v>2</v>
      </c>
      <c r="AI44">
        <v>64971362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64971376</v>
      </c>
      <c r="C45">
        <v>64971370</v>
      </c>
      <c r="D45">
        <v>18409850</v>
      </c>
      <c r="E45">
        <v>1</v>
      </c>
      <c r="F45">
        <v>1</v>
      </c>
      <c r="G45">
        <v>1</v>
      </c>
      <c r="H45">
        <v>1</v>
      </c>
      <c r="I45" t="s">
        <v>274</v>
      </c>
      <c r="J45" t="s">
        <v>3</v>
      </c>
      <c r="K45" t="s">
        <v>275</v>
      </c>
      <c r="L45">
        <v>1369</v>
      </c>
      <c r="N45">
        <v>1013</v>
      </c>
      <c r="O45" t="s">
        <v>209</v>
      </c>
      <c r="P45" t="s">
        <v>209</v>
      </c>
      <c r="Q45">
        <v>1</v>
      </c>
      <c r="X45">
        <v>6.33</v>
      </c>
      <c r="Y45">
        <v>0</v>
      </c>
      <c r="Z45">
        <v>0</v>
      </c>
      <c r="AA45">
        <v>0</v>
      </c>
      <c r="AB45">
        <v>9.07</v>
      </c>
      <c r="AC45">
        <v>0</v>
      </c>
      <c r="AD45">
        <v>1</v>
      </c>
      <c r="AE45">
        <v>1</v>
      </c>
      <c r="AF45" t="s">
        <v>53</v>
      </c>
      <c r="AG45">
        <v>7.5960000000000001</v>
      </c>
      <c r="AH45">
        <v>2</v>
      </c>
      <c r="AI45">
        <v>64971371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64971377</v>
      </c>
      <c r="C46">
        <v>64971370</v>
      </c>
      <c r="D46">
        <v>29172629</v>
      </c>
      <c r="E46">
        <v>1</v>
      </c>
      <c r="F46">
        <v>1</v>
      </c>
      <c r="G46">
        <v>1</v>
      </c>
      <c r="H46">
        <v>2</v>
      </c>
      <c r="I46" t="s">
        <v>276</v>
      </c>
      <c r="J46" t="s">
        <v>277</v>
      </c>
      <c r="K46" t="s">
        <v>278</v>
      </c>
      <c r="L46">
        <v>1368</v>
      </c>
      <c r="N46">
        <v>1011</v>
      </c>
      <c r="O46" t="s">
        <v>215</v>
      </c>
      <c r="P46" t="s">
        <v>215</v>
      </c>
      <c r="Q46">
        <v>1</v>
      </c>
      <c r="X46">
        <v>2.85</v>
      </c>
      <c r="Y46">
        <v>0</v>
      </c>
      <c r="Z46">
        <v>2.7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53</v>
      </c>
      <c r="AG46">
        <v>3.42</v>
      </c>
      <c r="AH46">
        <v>2</v>
      </c>
      <c r="AI46">
        <v>64971372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64971378</v>
      </c>
      <c r="C47">
        <v>64971370</v>
      </c>
      <c r="D47">
        <v>29174913</v>
      </c>
      <c r="E47">
        <v>1</v>
      </c>
      <c r="F47">
        <v>1</v>
      </c>
      <c r="G47">
        <v>1</v>
      </c>
      <c r="H47">
        <v>2</v>
      </c>
      <c r="I47" t="s">
        <v>262</v>
      </c>
      <c r="J47" t="s">
        <v>263</v>
      </c>
      <c r="K47" t="s">
        <v>264</v>
      </c>
      <c r="L47">
        <v>1368</v>
      </c>
      <c r="N47">
        <v>1011</v>
      </c>
      <c r="O47" t="s">
        <v>215</v>
      </c>
      <c r="P47" t="s">
        <v>215</v>
      </c>
      <c r="Q47">
        <v>1</v>
      </c>
      <c r="X47">
        <v>0.1</v>
      </c>
      <c r="Y47">
        <v>0</v>
      </c>
      <c r="Z47">
        <v>87.17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53</v>
      </c>
      <c r="AG47">
        <v>0.12</v>
      </c>
      <c r="AH47">
        <v>2</v>
      </c>
      <c r="AI47">
        <v>64971373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64971379</v>
      </c>
      <c r="C48">
        <v>64971370</v>
      </c>
      <c r="D48">
        <v>29108052</v>
      </c>
      <c r="E48">
        <v>1</v>
      </c>
      <c r="F48">
        <v>1</v>
      </c>
      <c r="G48">
        <v>1</v>
      </c>
      <c r="H48">
        <v>3</v>
      </c>
      <c r="I48" t="s">
        <v>279</v>
      </c>
      <c r="J48" t="s">
        <v>280</v>
      </c>
      <c r="K48" t="s">
        <v>281</v>
      </c>
      <c r="L48">
        <v>1346</v>
      </c>
      <c r="N48">
        <v>1009</v>
      </c>
      <c r="O48" t="s">
        <v>242</v>
      </c>
      <c r="P48" t="s">
        <v>242</v>
      </c>
      <c r="Q48">
        <v>1</v>
      </c>
      <c r="X48">
        <v>34.65</v>
      </c>
      <c r="Y48">
        <v>17.82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34.65</v>
      </c>
      <c r="AH48">
        <v>2</v>
      </c>
      <c r="AI48">
        <v>64971374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64971380</v>
      </c>
      <c r="C49">
        <v>64971370</v>
      </c>
      <c r="D49">
        <v>29111244</v>
      </c>
      <c r="E49">
        <v>1</v>
      </c>
      <c r="F49">
        <v>1</v>
      </c>
      <c r="G49">
        <v>1</v>
      </c>
      <c r="H49">
        <v>3</v>
      </c>
      <c r="I49" t="s">
        <v>282</v>
      </c>
      <c r="J49" t="s">
        <v>283</v>
      </c>
      <c r="K49" t="s">
        <v>284</v>
      </c>
      <c r="L49">
        <v>1348</v>
      </c>
      <c r="N49">
        <v>1009</v>
      </c>
      <c r="O49" t="s">
        <v>238</v>
      </c>
      <c r="P49" t="s">
        <v>238</v>
      </c>
      <c r="Q49">
        <v>1000</v>
      </c>
      <c r="X49">
        <v>1.2999999999999999E-2</v>
      </c>
      <c r="Y49">
        <v>24552.99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1.2999999999999999E-2</v>
      </c>
      <c r="AH49">
        <v>2</v>
      </c>
      <c r="AI49">
        <v>64971375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64971376</v>
      </c>
      <c r="C50">
        <v>64971370</v>
      </c>
      <c r="D50">
        <v>18409850</v>
      </c>
      <c r="E50">
        <v>1</v>
      </c>
      <c r="F50">
        <v>1</v>
      </c>
      <c r="G50">
        <v>1</v>
      </c>
      <c r="H50">
        <v>1</v>
      </c>
      <c r="I50" t="s">
        <v>274</v>
      </c>
      <c r="J50" t="s">
        <v>3</v>
      </c>
      <c r="K50" t="s">
        <v>275</v>
      </c>
      <c r="L50">
        <v>1369</v>
      </c>
      <c r="N50">
        <v>1013</v>
      </c>
      <c r="O50" t="s">
        <v>209</v>
      </c>
      <c r="P50" t="s">
        <v>209</v>
      </c>
      <c r="Q50">
        <v>1</v>
      </c>
      <c r="X50">
        <v>6.33</v>
      </c>
      <c r="Y50">
        <v>0</v>
      </c>
      <c r="Z50">
        <v>0</v>
      </c>
      <c r="AA50">
        <v>0</v>
      </c>
      <c r="AB50">
        <v>9.07</v>
      </c>
      <c r="AC50">
        <v>0</v>
      </c>
      <c r="AD50">
        <v>1</v>
      </c>
      <c r="AE50">
        <v>1</v>
      </c>
      <c r="AF50" t="s">
        <v>53</v>
      </c>
      <c r="AG50">
        <v>7.5960000000000001</v>
      </c>
      <c r="AH50">
        <v>2</v>
      </c>
      <c r="AI50">
        <v>64971371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64971377</v>
      </c>
      <c r="C51">
        <v>64971370</v>
      </c>
      <c r="D51">
        <v>29172629</v>
      </c>
      <c r="E51">
        <v>1</v>
      </c>
      <c r="F51">
        <v>1</v>
      </c>
      <c r="G51">
        <v>1</v>
      </c>
      <c r="H51">
        <v>2</v>
      </c>
      <c r="I51" t="s">
        <v>276</v>
      </c>
      <c r="J51" t="s">
        <v>277</v>
      </c>
      <c r="K51" t="s">
        <v>278</v>
      </c>
      <c r="L51">
        <v>1368</v>
      </c>
      <c r="N51">
        <v>1011</v>
      </c>
      <c r="O51" t="s">
        <v>215</v>
      </c>
      <c r="P51" t="s">
        <v>215</v>
      </c>
      <c r="Q51">
        <v>1</v>
      </c>
      <c r="X51">
        <v>2.85</v>
      </c>
      <c r="Y51">
        <v>0</v>
      </c>
      <c r="Z51">
        <v>2.7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53</v>
      </c>
      <c r="AG51">
        <v>3.42</v>
      </c>
      <c r="AH51">
        <v>2</v>
      </c>
      <c r="AI51">
        <v>64971372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64971378</v>
      </c>
      <c r="C52">
        <v>64971370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262</v>
      </c>
      <c r="J52" t="s">
        <v>263</v>
      </c>
      <c r="K52" t="s">
        <v>264</v>
      </c>
      <c r="L52">
        <v>1368</v>
      </c>
      <c r="N52">
        <v>1011</v>
      </c>
      <c r="O52" t="s">
        <v>215</v>
      </c>
      <c r="P52" t="s">
        <v>215</v>
      </c>
      <c r="Q52">
        <v>1</v>
      </c>
      <c r="X52">
        <v>0.1</v>
      </c>
      <c r="Y52">
        <v>0</v>
      </c>
      <c r="Z52">
        <v>87.17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53</v>
      </c>
      <c r="AG52">
        <v>0.12</v>
      </c>
      <c r="AH52">
        <v>2</v>
      </c>
      <c r="AI52">
        <v>64971373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64971379</v>
      </c>
      <c r="C53">
        <v>64971370</v>
      </c>
      <c r="D53">
        <v>29108052</v>
      </c>
      <c r="E53">
        <v>1</v>
      </c>
      <c r="F53">
        <v>1</v>
      </c>
      <c r="G53">
        <v>1</v>
      </c>
      <c r="H53">
        <v>3</v>
      </c>
      <c r="I53" t="s">
        <v>279</v>
      </c>
      <c r="J53" t="s">
        <v>280</v>
      </c>
      <c r="K53" t="s">
        <v>281</v>
      </c>
      <c r="L53">
        <v>1346</v>
      </c>
      <c r="N53">
        <v>1009</v>
      </c>
      <c r="O53" t="s">
        <v>242</v>
      </c>
      <c r="P53" t="s">
        <v>242</v>
      </c>
      <c r="Q53">
        <v>1</v>
      </c>
      <c r="X53">
        <v>34.65</v>
      </c>
      <c r="Y53">
        <v>17.82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34.65</v>
      </c>
      <c r="AH53">
        <v>2</v>
      </c>
      <c r="AI53">
        <v>64971374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ROW(Source!A35)</f>
        <v>35</v>
      </c>
      <c r="B54">
        <v>64971380</v>
      </c>
      <c r="C54">
        <v>64971370</v>
      </c>
      <c r="D54">
        <v>29111244</v>
      </c>
      <c r="E54">
        <v>1</v>
      </c>
      <c r="F54">
        <v>1</v>
      </c>
      <c r="G54">
        <v>1</v>
      </c>
      <c r="H54">
        <v>3</v>
      </c>
      <c r="I54" t="s">
        <v>282</v>
      </c>
      <c r="J54" t="s">
        <v>283</v>
      </c>
      <c r="K54" t="s">
        <v>284</v>
      </c>
      <c r="L54">
        <v>1348</v>
      </c>
      <c r="N54">
        <v>1009</v>
      </c>
      <c r="O54" t="s">
        <v>238</v>
      </c>
      <c r="P54" t="s">
        <v>238</v>
      </c>
      <c r="Q54">
        <v>1000</v>
      </c>
      <c r="X54">
        <v>1.2999999999999999E-2</v>
      </c>
      <c r="Y54">
        <v>24552.99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1.2999999999999999E-2</v>
      </c>
      <c r="AH54">
        <v>2</v>
      </c>
      <c r="AI54">
        <v>64971375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64971390</v>
      </c>
      <c r="C55">
        <v>64971381</v>
      </c>
      <c r="D55">
        <v>18407150</v>
      </c>
      <c r="E55">
        <v>1</v>
      </c>
      <c r="F55">
        <v>1</v>
      </c>
      <c r="G55">
        <v>1</v>
      </c>
      <c r="H55">
        <v>1</v>
      </c>
      <c r="I55" t="s">
        <v>257</v>
      </c>
      <c r="J55" t="s">
        <v>3</v>
      </c>
      <c r="K55" t="s">
        <v>258</v>
      </c>
      <c r="L55">
        <v>1369</v>
      </c>
      <c r="N55">
        <v>1013</v>
      </c>
      <c r="O55" t="s">
        <v>209</v>
      </c>
      <c r="P55" t="s">
        <v>209</v>
      </c>
      <c r="Q55">
        <v>1</v>
      </c>
      <c r="X55">
        <v>31.41</v>
      </c>
      <c r="Y55">
        <v>0</v>
      </c>
      <c r="Z55">
        <v>0</v>
      </c>
      <c r="AA55">
        <v>0</v>
      </c>
      <c r="AB55">
        <v>8.5299999999999994</v>
      </c>
      <c r="AC55">
        <v>0</v>
      </c>
      <c r="AD55">
        <v>1</v>
      </c>
      <c r="AE55">
        <v>1</v>
      </c>
      <c r="AF55" t="s">
        <v>3</v>
      </c>
      <c r="AG55">
        <v>31.41</v>
      </c>
      <c r="AH55">
        <v>2</v>
      </c>
      <c r="AI55">
        <v>64971382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ROW(Source!A36)</f>
        <v>36</v>
      </c>
      <c r="B56">
        <v>64971391</v>
      </c>
      <c r="C56">
        <v>64971381</v>
      </c>
      <c r="D56">
        <v>121548</v>
      </c>
      <c r="E56">
        <v>1</v>
      </c>
      <c r="F56">
        <v>1</v>
      </c>
      <c r="G56">
        <v>1</v>
      </c>
      <c r="H56">
        <v>1</v>
      </c>
      <c r="I56" t="s">
        <v>31</v>
      </c>
      <c r="J56" t="s">
        <v>3</v>
      </c>
      <c r="K56" t="s">
        <v>210</v>
      </c>
      <c r="L56">
        <v>608254</v>
      </c>
      <c r="N56">
        <v>1013</v>
      </c>
      <c r="O56" t="s">
        <v>211</v>
      </c>
      <c r="P56" t="s">
        <v>211</v>
      </c>
      <c r="Q56">
        <v>1</v>
      </c>
      <c r="X56">
        <v>0.16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0.16</v>
      </c>
      <c r="AH56">
        <v>2</v>
      </c>
      <c r="AI56">
        <v>64971383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64971392</v>
      </c>
      <c r="C57">
        <v>64971381</v>
      </c>
      <c r="D57">
        <v>29172268</v>
      </c>
      <c r="E57">
        <v>1</v>
      </c>
      <c r="F57">
        <v>1</v>
      </c>
      <c r="G57">
        <v>1</v>
      </c>
      <c r="H57">
        <v>2</v>
      </c>
      <c r="I57" t="s">
        <v>259</v>
      </c>
      <c r="J57" t="s">
        <v>260</v>
      </c>
      <c r="K57" t="s">
        <v>261</v>
      </c>
      <c r="L57">
        <v>1368</v>
      </c>
      <c r="N57">
        <v>1011</v>
      </c>
      <c r="O57" t="s">
        <v>215</v>
      </c>
      <c r="P57" t="s">
        <v>215</v>
      </c>
      <c r="Q57">
        <v>1</v>
      </c>
      <c r="X57">
        <v>0.11</v>
      </c>
      <c r="Y57">
        <v>0</v>
      </c>
      <c r="Z57">
        <v>86.4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0.11</v>
      </c>
      <c r="AH57">
        <v>2</v>
      </c>
      <c r="AI57">
        <v>64971384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64971393</v>
      </c>
      <c r="C58">
        <v>64971381</v>
      </c>
      <c r="D58">
        <v>29172379</v>
      </c>
      <c r="E58">
        <v>1</v>
      </c>
      <c r="F58">
        <v>1</v>
      </c>
      <c r="G58">
        <v>1</v>
      </c>
      <c r="H58">
        <v>2</v>
      </c>
      <c r="I58" t="s">
        <v>285</v>
      </c>
      <c r="J58" t="s">
        <v>286</v>
      </c>
      <c r="K58" t="s">
        <v>287</v>
      </c>
      <c r="L58">
        <v>1368</v>
      </c>
      <c r="N58">
        <v>1011</v>
      </c>
      <c r="O58" t="s">
        <v>215</v>
      </c>
      <c r="P58" t="s">
        <v>215</v>
      </c>
      <c r="Q58">
        <v>1</v>
      </c>
      <c r="X58">
        <v>0.05</v>
      </c>
      <c r="Y58">
        <v>0</v>
      </c>
      <c r="Z58">
        <v>112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0.05</v>
      </c>
      <c r="AH58">
        <v>2</v>
      </c>
      <c r="AI58">
        <v>64971385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ROW(Source!A36)</f>
        <v>36</v>
      </c>
      <c r="B59">
        <v>64971394</v>
      </c>
      <c r="C59">
        <v>64971381</v>
      </c>
      <c r="D59">
        <v>29174913</v>
      </c>
      <c r="E59">
        <v>1</v>
      </c>
      <c r="F59">
        <v>1</v>
      </c>
      <c r="G59">
        <v>1</v>
      </c>
      <c r="H59">
        <v>2</v>
      </c>
      <c r="I59" t="s">
        <v>262</v>
      </c>
      <c r="J59" t="s">
        <v>263</v>
      </c>
      <c r="K59" t="s">
        <v>264</v>
      </c>
      <c r="L59">
        <v>1368</v>
      </c>
      <c r="N59">
        <v>1011</v>
      </c>
      <c r="O59" t="s">
        <v>215</v>
      </c>
      <c r="P59" t="s">
        <v>215</v>
      </c>
      <c r="Q59">
        <v>1</v>
      </c>
      <c r="X59">
        <v>0.09</v>
      </c>
      <c r="Y59">
        <v>0</v>
      </c>
      <c r="Z59">
        <v>87.17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0.09</v>
      </c>
      <c r="AH59">
        <v>2</v>
      </c>
      <c r="AI59">
        <v>64971386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ROW(Source!A36)</f>
        <v>36</v>
      </c>
      <c r="B60">
        <v>64971395</v>
      </c>
      <c r="C60">
        <v>64971381</v>
      </c>
      <c r="D60">
        <v>29114375</v>
      </c>
      <c r="E60">
        <v>1</v>
      </c>
      <c r="F60">
        <v>1</v>
      </c>
      <c r="G60">
        <v>1</v>
      </c>
      <c r="H60">
        <v>3</v>
      </c>
      <c r="I60" t="s">
        <v>288</v>
      </c>
      <c r="J60" t="s">
        <v>289</v>
      </c>
      <c r="K60" t="s">
        <v>290</v>
      </c>
      <c r="L60">
        <v>1348</v>
      </c>
      <c r="N60">
        <v>1009</v>
      </c>
      <c r="O60" t="s">
        <v>238</v>
      </c>
      <c r="P60" t="s">
        <v>238</v>
      </c>
      <c r="Q60">
        <v>1000</v>
      </c>
      <c r="X60">
        <v>3.8E-3</v>
      </c>
      <c r="Y60">
        <v>11978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3.8E-3</v>
      </c>
      <c r="AH60">
        <v>2</v>
      </c>
      <c r="AI60">
        <v>64971387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ROW(Source!A36)</f>
        <v>36</v>
      </c>
      <c r="B61">
        <v>64971396</v>
      </c>
      <c r="C61">
        <v>64971381</v>
      </c>
      <c r="D61">
        <v>29112731</v>
      </c>
      <c r="E61">
        <v>1</v>
      </c>
      <c r="F61">
        <v>1</v>
      </c>
      <c r="G61">
        <v>1</v>
      </c>
      <c r="H61">
        <v>3</v>
      </c>
      <c r="I61" t="s">
        <v>291</v>
      </c>
      <c r="J61" t="s">
        <v>292</v>
      </c>
      <c r="K61" t="s">
        <v>293</v>
      </c>
      <c r="L61">
        <v>1348</v>
      </c>
      <c r="N61">
        <v>1009</v>
      </c>
      <c r="O61" t="s">
        <v>238</v>
      </c>
      <c r="P61" t="s">
        <v>238</v>
      </c>
      <c r="Q61">
        <v>1000</v>
      </c>
      <c r="X61">
        <v>0.16900000000000001</v>
      </c>
      <c r="Y61">
        <v>7976.99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0.16900000000000001</v>
      </c>
      <c r="AH61">
        <v>2</v>
      </c>
      <c r="AI61">
        <v>64971388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ROW(Source!A36)</f>
        <v>36</v>
      </c>
      <c r="B62">
        <v>64971397</v>
      </c>
      <c r="C62">
        <v>64971381</v>
      </c>
      <c r="D62">
        <v>29113168</v>
      </c>
      <c r="E62">
        <v>1</v>
      </c>
      <c r="F62">
        <v>1</v>
      </c>
      <c r="G62">
        <v>1</v>
      </c>
      <c r="H62">
        <v>3</v>
      </c>
      <c r="I62" t="s">
        <v>271</v>
      </c>
      <c r="J62" t="s">
        <v>272</v>
      </c>
      <c r="K62" t="s">
        <v>273</v>
      </c>
      <c r="L62">
        <v>1348</v>
      </c>
      <c r="N62">
        <v>1009</v>
      </c>
      <c r="O62" t="s">
        <v>238</v>
      </c>
      <c r="P62" t="s">
        <v>238</v>
      </c>
      <c r="Q62">
        <v>1000</v>
      </c>
      <c r="X62">
        <v>0.45200000000000001</v>
      </c>
      <c r="Y62">
        <v>11200.01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0.45200000000000001</v>
      </c>
      <c r="AH62">
        <v>2</v>
      </c>
      <c r="AI62">
        <v>64971389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64971390</v>
      </c>
      <c r="C63">
        <v>64971381</v>
      </c>
      <c r="D63">
        <v>18407150</v>
      </c>
      <c r="E63">
        <v>1</v>
      </c>
      <c r="F63">
        <v>1</v>
      </c>
      <c r="G63">
        <v>1</v>
      </c>
      <c r="H63">
        <v>1</v>
      </c>
      <c r="I63" t="s">
        <v>257</v>
      </c>
      <c r="J63" t="s">
        <v>3</v>
      </c>
      <c r="K63" t="s">
        <v>258</v>
      </c>
      <c r="L63">
        <v>1369</v>
      </c>
      <c r="N63">
        <v>1013</v>
      </c>
      <c r="O63" t="s">
        <v>209</v>
      </c>
      <c r="P63" t="s">
        <v>209</v>
      </c>
      <c r="Q63">
        <v>1</v>
      </c>
      <c r="X63">
        <v>31.41</v>
      </c>
      <c r="Y63">
        <v>0</v>
      </c>
      <c r="Z63">
        <v>0</v>
      </c>
      <c r="AA63">
        <v>0</v>
      </c>
      <c r="AB63">
        <v>8.5299999999999994</v>
      </c>
      <c r="AC63">
        <v>0</v>
      </c>
      <c r="AD63">
        <v>1</v>
      </c>
      <c r="AE63">
        <v>1</v>
      </c>
      <c r="AF63" t="s">
        <v>3</v>
      </c>
      <c r="AG63">
        <v>31.41</v>
      </c>
      <c r="AH63">
        <v>2</v>
      </c>
      <c r="AI63">
        <v>64971382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ROW(Source!A37)</f>
        <v>37</v>
      </c>
      <c r="B64">
        <v>64971391</v>
      </c>
      <c r="C64">
        <v>64971381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31</v>
      </c>
      <c r="J64" t="s">
        <v>3</v>
      </c>
      <c r="K64" t="s">
        <v>210</v>
      </c>
      <c r="L64">
        <v>608254</v>
      </c>
      <c r="N64">
        <v>1013</v>
      </c>
      <c r="O64" t="s">
        <v>211</v>
      </c>
      <c r="P64" t="s">
        <v>211</v>
      </c>
      <c r="Q64">
        <v>1</v>
      </c>
      <c r="X64">
        <v>0.16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0.16</v>
      </c>
      <c r="AH64">
        <v>2</v>
      </c>
      <c r="AI64">
        <v>64971383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ROW(Source!A37)</f>
        <v>37</v>
      </c>
      <c r="B65">
        <v>64971392</v>
      </c>
      <c r="C65">
        <v>64971381</v>
      </c>
      <c r="D65">
        <v>29172268</v>
      </c>
      <c r="E65">
        <v>1</v>
      </c>
      <c r="F65">
        <v>1</v>
      </c>
      <c r="G65">
        <v>1</v>
      </c>
      <c r="H65">
        <v>2</v>
      </c>
      <c r="I65" t="s">
        <v>259</v>
      </c>
      <c r="J65" t="s">
        <v>260</v>
      </c>
      <c r="K65" t="s">
        <v>261</v>
      </c>
      <c r="L65">
        <v>1368</v>
      </c>
      <c r="N65">
        <v>1011</v>
      </c>
      <c r="O65" t="s">
        <v>215</v>
      </c>
      <c r="P65" t="s">
        <v>215</v>
      </c>
      <c r="Q65">
        <v>1</v>
      </c>
      <c r="X65">
        <v>0.11</v>
      </c>
      <c r="Y65">
        <v>0</v>
      </c>
      <c r="Z65">
        <v>86.4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0.11</v>
      </c>
      <c r="AH65">
        <v>2</v>
      </c>
      <c r="AI65">
        <v>64971384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ROW(Source!A37)</f>
        <v>37</v>
      </c>
      <c r="B66">
        <v>64971393</v>
      </c>
      <c r="C66">
        <v>64971381</v>
      </c>
      <c r="D66">
        <v>29172379</v>
      </c>
      <c r="E66">
        <v>1</v>
      </c>
      <c r="F66">
        <v>1</v>
      </c>
      <c r="G66">
        <v>1</v>
      </c>
      <c r="H66">
        <v>2</v>
      </c>
      <c r="I66" t="s">
        <v>285</v>
      </c>
      <c r="J66" t="s">
        <v>286</v>
      </c>
      <c r="K66" t="s">
        <v>287</v>
      </c>
      <c r="L66">
        <v>1368</v>
      </c>
      <c r="N66">
        <v>1011</v>
      </c>
      <c r="O66" t="s">
        <v>215</v>
      </c>
      <c r="P66" t="s">
        <v>215</v>
      </c>
      <c r="Q66">
        <v>1</v>
      </c>
      <c r="X66">
        <v>0.05</v>
      </c>
      <c r="Y66">
        <v>0</v>
      </c>
      <c r="Z66">
        <v>112</v>
      </c>
      <c r="AA66">
        <v>13.5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0.05</v>
      </c>
      <c r="AH66">
        <v>2</v>
      </c>
      <c r="AI66">
        <v>64971385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ROW(Source!A37)</f>
        <v>37</v>
      </c>
      <c r="B67">
        <v>64971394</v>
      </c>
      <c r="C67">
        <v>64971381</v>
      </c>
      <c r="D67">
        <v>29174913</v>
      </c>
      <c r="E67">
        <v>1</v>
      </c>
      <c r="F67">
        <v>1</v>
      </c>
      <c r="G67">
        <v>1</v>
      </c>
      <c r="H67">
        <v>2</v>
      </c>
      <c r="I67" t="s">
        <v>262</v>
      </c>
      <c r="J67" t="s">
        <v>263</v>
      </c>
      <c r="K67" t="s">
        <v>264</v>
      </c>
      <c r="L67">
        <v>1368</v>
      </c>
      <c r="N67">
        <v>1011</v>
      </c>
      <c r="O67" t="s">
        <v>215</v>
      </c>
      <c r="P67" t="s">
        <v>215</v>
      </c>
      <c r="Q67">
        <v>1</v>
      </c>
      <c r="X67">
        <v>0.09</v>
      </c>
      <c r="Y67">
        <v>0</v>
      </c>
      <c r="Z67">
        <v>87.17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0.09</v>
      </c>
      <c r="AH67">
        <v>2</v>
      </c>
      <c r="AI67">
        <v>64971386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ROW(Source!A37)</f>
        <v>37</v>
      </c>
      <c r="B68">
        <v>64971395</v>
      </c>
      <c r="C68">
        <v>64971381</v>
      </c>
      <c r="D68">
        <v>29114375</v>
      </c>
      <c r="E68">
        <v>1</v>
      </c>
      <c r="F68">
        <v>1</v>
      </c>
      <c r="G68">
        <v>1</v>
      </c>
      <c r="H68">
        <v>3</v>
      </c>
      <c r="I68" t="s">
        <v>288</v>
      </c>
      <c r="J68" t="s">
        <v>289</v>
      </c>
      <c r="K68" t="s">
        <v>290</v>
      </c>
      <c r="L68">
        <v>1348</v>
      </c>
      <c r="N68">
        <v>1009</v>
      </c>
      <c r="O68" t="s">
        <v>238</v>
      </c>
      <c r="P68" t="s">
        <v>238</v>
      </c>
      <c r="Q68">
        <v>1000</v>
      </c>
      <c r="X68">
        <v>3.8E-3</v>
      </c>
      <c r="Y68">
        <v>11978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3.8E-3</v>
      </c>
      <c r="AH68">
        <v>2</v>
      </c>
      <c r="AI68">
        <v>64971387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ROW(Source!A37)</f>
        <v>37</v>
      </c>
      <c r="B69">
        <v>64971396</v>
      </c>
      <c r="C69">
        <v>64971381</v>
      </c>
      <c r="D69">
        <v>29112731</v>
      </c>
      <c r="E69">
        <v>1</v>
      </c>
      <c r="F69">
        <v>1</v>
      </c>
      <c r="G69">
        <v>1</v>
      </c>
      <c r="H69">
        <v>3</v>
      </c>
      <c r="I69" t="s">
        <v>291</v>
      </c>
      <c r="J69" t="s">
        <v>292</v>
      </c>
      <c r="K69" t="s">
        <v>293</v>
      </c>
      <c r="L69">
        <v>1348</v>
      </c>
      <c r="N69">
        <v>1009</v>
      </c>
      <c r="O69" t="s">
        <v>238</v>
      </c>
      <c r="P69" t="s">
        <v>238</v>
      </c>
      <c r="Q69">
        <v>1000</v>
      </c>
      <c r="X69">
        <v>0.16900000000000001</v>
      </c>
      <c r="Y69">
        <v>7976.99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0.16900000000000001</v>
      </c>
      <c r="AH69">
        <v>2</v>
      </c>
      <c r="AI69">
        <v>64971388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ROW(Source!A37)</f>
        <v>37</v>
      </c>
      <c r="B70">
        <v>64971397</v>
      </c>
      <c r="C70">
        <v>64971381</v>
      </c>
      <c r="D70">
        <v>29113168</v>
      </c>
      <c r="E70">
        <v>1</v>
      </c>
      <c r="F70">
        <v>1</v>
      </c>
      <c r="G70">
        <v>1</v>
      </c>
      <c r="H70">
        <v>3</v>
      </c>
      <c r="I70" t="s">
        <v>271</v>
      </c>
      <c r="J70" t="s">
        <v>272</v>
      </c>
      <c r="K70" t="s">
        <v>273</v>
      </c>
      <c r="L70">
        <v>1348</v>
      </c>
      <c r="N70">
        <v>1009</v>
      </c>
      <c r="O70" t="s">
        <v>238</v>
      </c>
      <c r="P70" t="s">
        <v>238</v>
      </c>
      <c r="Q70">
        <v>1000</v>
      </c>
      <c r="X70">
        <v>0.45200000000000001</v>
      </c>
      <c r="Y70">
        <v>11200.01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0.45200000000000001</v>
      </c>
      <c r="AH70">
        <v>2</v>
      </c>
      <c r="AI70">
        <v>64971389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ROW(Source!A38)</f>
        <v>38</v>
      </c>
      <c r="B71">
        <v>64971411</v>
      </c>
      <c r="C71">
        <v>64971398</v>
      </c>
      <c r="D71">
        <v>18407150</v>
      </c>
      <c r="E71">
        <v>1</v>
      </c>
      <c r="F71">
        <v>1</v>
      </c>
      <c r="G71">
        <v>1</v>
      </c>
      <c r="H71">
        <v>1</v>
      </c>
      <c r="I71" t="s">
        <v>257</v>
      </c>
      <c r="J71" t="s">
        <v>3</v>
      </c>
      <c r="K71" t="s">
        <v>258</v>
      </c>
      <c r="L71">
        <v>1369</v>
      </c>
      <c r="N71">
        <v>1013</v>
      </c>
      <c r="O71" t="s">
        <v>209</v>
      </c>
      <c r="P71" t="s">
        <v>209</v>
      </c>
      <c r="Q71">
        <v>1</v>
      </c>
      <c r="X71">
        <v>84.75</v>
      </c>
      <c r="Y71">
        <v>0</v>
      </c>
      <c r="Z71">
        <v>0</v>
      </c>
      <c r="AA71">
        <v>0</v>
      </c>
      <c r="AB71">
        <v>8.5299999999999994</v>
      </c>
      <c r="AC71">
        <v>0</v>
      </c>
      <c r="AD71">
        <v>1</v>
      </c>
      <c r="AE71">
        <v>1</v>
      </c>
      <c r="AF71" t="s">
        <v>3</v>
      </c>
      <c r="AG71">
        <v>84.75</v>
      </c>
      <c r="AH71">
        <v>2</v>
      </c>
      <c r="AI71">
        <v>64971399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ROW(Source!A38)</f>
        <v>38</v>
      </c>
      <c r="B72">
        <v>64971412</v>
      </c>
      <c r="C72">
        <v>64971398</v>
      </c>
      <c r="D72">
        <v>121548</v>
      </c>
      <c r="E72">
        <v>1</v>
      </c>
      <c r="F72">
        <v>1</v>
      </c>
      <c r="G72">
        <v>1</v>
      </c>
      <c r="H72">
        <v>1</v>
      </c>
      <c r="I72" t="s">
        <v>31</v>
      </c>
      <c r="J72" t="s">
        <v>3</v>
      </c>
      <c r="K72" t="s">
        <v>210</v>
      </c>
      <c r="L72">
        <v>608254</v>
      </c>
      <c r="N72">
        <v>1013</v>
      </c>
      <c r="O72" t="s">
        <v>211</v>
      </c>
      <c r="P72" t="s">
        <v>211</v>
      </c>
      <c r="Q72">
        <v>1</v>
      </c>
      <c r="X72">
        <v>2.11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2.11</v>
      </c>
      <c r="AH72">
        <v>2</v>
      </c>
      <c r="AI72">
        <v>64971400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ROW(Source!A38)</f>
        <v>38</v>
      </c>
      <c r="B73">
        <v>64971413</v>
      </c>
      <c r="C73">
        <v>64971398</v>
      </c>
      <c r="D73">
        <v>29172268</v>
      </c>
      <c r="E73">
        <v>1</v>
      </c>
      <c r="F73">
        <v>1</v>
      </c>
      <c r="G73">
        <v>1</v>
      </c>
      <c r="H73">
        <v>2</v>
      </c>
      <c r="I73" t="s">
        <v>259</v>
      </c>
      <c r="J73" t="s">
        <v>260</v>
      </c>
      <c r="K73" t="s">
        <v>261</v>
      </c>
      <c r="L73">
        <v>1368</v>
      </c>
      <c r="N73">
        <v>1011</v>
      </c>
      <c r="O73" t="s">
        <v>215</v>
      </c>
      <c r="P73" t="s">
        <v>215</v>
      </c>
      <c r="Q73">
        <v>1</v>
      </c>
      <c r="X73">
        <v>1.34</v>
      </c>
      <c r="Y73">
        <v>0</v>
      </c>
      <c r="Z73">
        <v>86.4</v>
      </c>
      <c r="AA73">
        <v>13.5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1.34</v>
      </c>
      <c r="AH73">
        <v>2</v>
      </c>
      <c r="AI73">
        <v>64971401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ROW(Source!A38)</f>
        <v>38</v>
      </c>
      <c r="B74">
        <v>64971414</v>
      </c>
      <c r="C74">
        <v>64971398</v>
      </c>
      <c r="D74">
        <v>29172379</v>
      </c>
      <c r="E74">
        <v>1</v>
      </c>
      <c r="F74">
        <v>1</v>
      </c>
      <c r="G74">
        <v>1</v>
      </c>
      <c r="H74">
        <v>2</v>
      </c>
      <c r="I74" t="s">
        <v>285</v>
      </c>
      <c r="J74" t="s">
        <v>286</v>
      </c>
      <c r="K74" t="s">
        <v>287</v>
      </c>
      <c r="L74">
        <v>1368</v>
      </c>
      <c r="N74">
        <v>1011</v>
      </c>
      <c r="O74" t="s">
        <v>215</v>
      </c>
      <c r="P74" t="s">
        <v>215</v>
      </c>
      <c r="Q74">
        <v>1</v>
      </c>
      <c r="X74">
        <v>0.77</v>
      </c>
      <c r="Y74">
        <v>0</v>
      </c>
      <c r="Z74">
        <v>112</v>
      </c>
      <c r="AA74">
        <v>13.5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0.77</v>
      </c>
      <c r="AH74">
        <v>2</v>
      </c>
      <c r="AI74">
        <v>64971402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ROW(Source!A38)</f>
        <v>38</v>
      </c>
      <c r="B75">
        <v>64971415</v>
      </c>
      <c r="C75">
        <v>64971398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262</v>
      </c>
      <c r="J75" t="s">
        <v>263</v>
      </c>
      <c r="K75" t="s">
        <v>264</v>
      </c>
      <c r="L75">
        <v>1368</v>
      </c>
      <c r="N75">
        <v>1011</v>
      </c>
      <c r="O75" t="s">
        <v>215</v>
      </c>
      <c r="P75" t="s">
        <v>215</v>
      </c>
      <c r="Q75">
        <v>1</v>
      </c>
      <c r="X75">
        <v>1.08</v>
      </c>
      <c r="Y75">
        <v>0</v>
      </c>
      <c r="Z75">
        <v>87.17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1.08</v>
      </c>
      <c r="AH75">
        <v>2</v>
      </c>
      <c r="AI75">
        <v>64971403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ROW(Source!A38)</f>
        <v>38</v>
      </c>
      <c r="B76">
        <v>64971416</v>
      </c>
      <c r="C76">
        <v>64971398</v>
      </c>
      <c r="D76">
        <v>29114375</v>
      </c>
      <c r="E76">
        <v>1</v>
      </c>
      <c r="F76">
        <v>1</v>
      </c>
      <c r="G76">
        <v>1</v>
      </c>
      <c r="H76">
        <v>3</v>
      </c>
      <c r="I76" t="s">
        <v>288</v>
      </c>
      <c r="J76" t="s">
        <v>289</v>
      </c>
      <c r="K76" t="s">
        <v>290</v>
      </c>
      <c r="L76">
        <v>1348</v>
      </c>
      <c r="N76">
        <v>1009</v>
      </c>
      <c r="O76" t="s">
        <v>238</v>
      </c>
      <c r="P76" t="s">
        <v>238</v>
      </c>
      <c r="Q76">
        <v>1000</v>
      </c>
      <c r="X76">
        <v>1.14E-2</v>
      </c>
      <c r="Y76">
        <v>11978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1.14E-2</v>
      </c>
      <c r="AH76">
        <v>2</v>
      </c>
      <c r="AI76">
        <v>64971404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ROW(Source!A38)</f>
        <v>38</v>
      </c>
      <c r="B77">
        <v>64971417</v>
      </c>
      <c r="C77">
        <v>64971398</v>
      </c>
      <c r="D77">
        <v>29114395</v>
      </c>
      <c r="E77">
        <v>1</v>
      </c>
      <c r="F77">
        <v>1</v>
      </c>
      <c r="G77">
        <v>1</v>
      </c>
      <c r="H77">
        <v>3</v>
      </c>
      <c r="I77" t="s">
        <v>265</v>
      </c>
      <c r="J77" t="s">
        <v>266</v>
      </c>
      <c r="K77" t="s">
        <v>267</v>
      </c>
      <c r="L77">
        <v>1348</v>
      </c>
      <c r="N77">
        <v>1009</v>
      </c>
      <c r="O77" t="s">
        <v>238</v>
      </c>
      <c r="P77" t="s">
        <v>238</v>
      </c>
      <c r="Q77">
        <v>1000</v>
      </c>
      <c r="X77">
        <v>2.5000000000000001E-3</v>
      </c>
      <c r="Y77">
        <v>8475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2.5000000000000001E-3</v>
      </c>
      <c r="AH77">
        <v>2</v>
      </c>
      <c r="AI77">
        <v>64971405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ROW(Source!A38)</f>
        <v>38</v>
      </c>
      <c r="B78">
        <v>64971418</v>
      </c>
      <c r="C78">
        <v>64971398</v>
      </c>
      <c r="D78">
        <v>29112731</v>
      </c>
      <c r="E78">
        <v>1</v>
      </c>
      <c r="F78">
        <v>1</v>
      </c>
      <c r="G78">
        <v>1</v>
      </c>
      <c r="H78">
        <v>3</v>
      </c>
      <c r="I78" t="s">
        <v>291</v>
      </c>
      <c r="J78" t="s">
        <v>292</v>
      </c>
      <c r="K78" t="s">
        <v>293</v>
      </c>
      <c r="L78">
        <v>1348</v>
      </c>
      <c r="N78">
        <v>1009</v>
      </c>
      <c r="O78" t="s">
        <v>238</v>
      </c>
      <c r="P78" t="s">
        <v>238</v>
      </c>
      <c r="Q78">
        <v>1000</v>
      </c>
      <c r="X78">
        <v>0.1</v>
      </c>
      <c r="Y78">
        <v>7976.99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0.1</v>
      </c>
      <c r="AH78">
        <v>2</v>
      </c>
      <c r="AI78">
        <v>64971406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ROW(Source!A38)</f>
        <v>38</v>
      </c>
      <c r="B79">
        <v>64971419</v>
      </c>
      <c r="C79">
        <v>64971398</v>
      </c>
      <c r="D79">
        <v>29111762</v>
      </c>
      <c r="E79">
        <v>1</v>
      </c>
      <c r="F79">
        <v>1</v>
      </c>
      <c r="G79">
        <v>1</v>
      </c>
      <c r="H79">
        <v>3</v>
      </c>
      <c r="I79" t="s">
        <v>294</v>
      </c>
      <c r="J79" t="s">
        <v>295</v>
      </c>
      <c r="K79" t="s">
        <v>296</v>
      </c>
      <c r="L79">
        <v>1348</v>
      </c>
      <c r="N79">
        <v>1009</v>
      </c>
      <c r="O79" t="s">
        <v>238</v>
      </c>
      <c r="P79" t="s">
        <v>238</v>
      </c>
      <c r="Q79">
        <v>1000</v>
      </c>
      <c r="X79">
        <v>6.7000000000000004E-2</v>
      </c>
      <c r="Y79">
        <v>1694.99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6.7000000000000004E-2</v>
      </c>
      <c r="AH79">
        <v>2</v>
      </c>
      <c r="AI79">
        <v>64971407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ROW(Source!A38)</f>
        <v>38</v>
      </c>
      <c r="B80">
        <v>64971420</v>
      </c>
      <c r="C80">
        <v>64971398</v>
      </c>
      <c r="D80">
        <v>29109163</v>
      </c>
      <c r="E80">
        <v>1</v>
      </c>
      <c r="F80">
        <v>1</v>
      </c>
      <c r="G80">
        <v>1</v>
      </c>
      <c r="H80">
        <v>3</v>
      </c>
      <c r="I80" t="s">
        <v>297</v>
      </c>
      <c r="J80" t="s">
        <v>298</v>
      </c>
      <c r="K80" t="s">
        <v>299</v>
      </c>
      <c r="L80">
        <v>1327</v>
      </c>
      <c r="N80">
        <v>1005</v>
      </c>
      <c r="O80" t="s">
        <v>300</v>
      </c>
      <c r="P80" t="s">
        <v>300</v>
      </c>
      <c r="Q80">
        <v>1</v>
      </c>
      <c r="X80">
        <v>20.100000000000001</v>
      </c>
      <c r="Y80">
        <v>6.23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20.100000000000001</v>
      </c>
      <c r="AH80">
        <v>2</v>
      </c>
      <c r="AI80">
        <v>64971408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ROW(Source!A38)</f>
        <v>38</v>
      </c>
      <c r="B81">
        <v>64971421</v>
      </c>
      <c r="C81">
        <v>64971398</v>
      </c>
      <c r="D81">
        <v>29113168</v>
      </c>
      <c r="E81">
        <v>1</v>
      </c>
      <c r="F81">
        <v>1</v>
      </c>
      <c r="G81">
        <v>1</v>
      </c>
      <c r="H81">
        <v>3</v>
      </c>
      <c r="I81" t="s">
        <v>271</v>
      </c>
      <c r="J81" t="s">
        <v>272</v>
      </c>
      <c r="K81" t="s">
        <v>273</v>
      </c>
      <c r="L81">
        <v>1348</v>
      </c>
      <c r="N81">
        <v>1009</v>
      </c>
      <c r="O81" t="s">
        <v>238</v>
      </c>
      <c r="P81" t="s">
        <v>238</v>
      </c>
      <c r="Q81">
        <v>1000</v>
      </c>
      <c r="X81">
        <v>1.1100000000000001</v>
      </c>
      <c r="Y81">
        <v>11200.01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1.1100000000000001</v>
      </c>
      <c r="AH81">
        <v>2</v>
      </c>
      <c r="AI81">
        <v>64971409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ROW(Source!A38)</f>
        <v>38</v>
      </c>
      <c r="B82">
        <v>64971422</v>
      </c>
      <c r="C82">
        <v>64971398</v>
      </c>
      <c r="D82">
        <v>29115670</v>
      </c>
      <c r="E82">
        <v>1</v>
      </c>
      <c r="F82">
        <v>1</v>
      </c>
      <c r="G82">
        <v>1</v>
      </c>
      <c r="H82">
        <v>3</v>
      </c>
      <c r="I82" t="s">
        <v>301</v>
      </c>
      <c r="J82" t="s">
        <v>302</v>
      </c>
      <c r="K82" t="s">
        <v>303</v>
      </c>
      <c r="L82">
        <v>1339</v>
      </c>
      <c r="N82">
        <v>1007</v>
      </c>
      <c r="O82" t="s">
        <v>234</v>
      </c>
      <c r="P82" t="s">
        <v>234</v>
      </c>
      <c r="Q82">
        <v>1</v>
      </c>
      <c r="X82">
        <v>4.45</v>
      </c>
      <c r="Y82">
        <v>968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4.45</v>
      </c>
      <c r="AH82">
        <v>2</v>
      </c>
      <c r="AI82">
        <v>64971410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ROW(Source!A39)</f>
        <v>39</v>
      </c>
      <c r="B83">
        <v>64971411</v>
      </c>
      <c r="C83">
        <v>64971398</v>
      </c>
      <c r="D83">
        <v>18407150</v>
      </c>
      <c r="E83">
        <v>1</v>
      </c>
      <c r="F83">
        <v>1</v>
      </c>
      <c r="G83">
        <v>1</v>
      </c>
      <c r="H83">
        <v>1</v>
      </c>
      <c r="I83" t="s">
        <v>257</v>
      </c>
      <c r="J83" t="s">
        <v>3</v>
      </c>
      <c r="K83" t="s">
        <v>258</v>
      </c>
      <c r="L83">
        <v>1369</v>
      </c>
      <c r="N83">
        <v>1013</v>
      </c>
      <c r="O83" t="s">
        <v>209</v>
      </c>
      <c r="P83" t="s">
        <v>209</v>
      </c>
      <c r="Q83">
        <v>1</v>
      </c>
      <c r="X83">
        <v>84.75</v>
      </c>
      <c r="Y83">
        <v>0</v>
      </c>
      <c r="Z83">
        <v>0</v>
      </c>
      <c r="AA83">
        <v>0</v>
      </c>
      <c r="AB83">
        <v>8.5299999999999994</v>
      </c>
      <c r="AC83">
        <v>0</v>
      </c>
      <c r="AD83">
        <v>1</v>
      </c>
      <c r="AE83">
        <v>1</v>
      </c>
      <c r="AF83" t="s">
        <v>3</v>
      </c>
      <c r="AG83">
        <v>84.75</v>
      </c>
      <c r="AH83">
        <v>2</v>
      </c>
      <c r="AI83">
        <v>64971399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ROW(Source!A39)</f>
        <v>39</v>
      </c>
      <c r="B84">
        <v>64971412</v>
      </c>
      <c r="C84">
        <v>64971398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31</v>
      </c>
      <c r="J84" t="s">
        <v>3</v>
      </c>
      <c r="K84" t="s">
        <v>210</v>
      </c>
      <c r="L84">
        <v>608254</v>
      </c>
      <c r="N84">
        <v>1013</v>
      </c>
      <c r="O84" t="s">
        <v>211</v>
      </c>
      <c r="P84" t="s">
        <v>211</v>
      </c>
      <c r="Q84">
        <v>1</v>
      </c>
      <c r="X84">
        <v>2.11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2.11</v>
      </c>
      <c r="AH84">
        <v>2</v>
      </c>
      <c r="AI84">
        <v>64971400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ROW(Source!A39)</f>
        <v>39</v>
      </c>
      <c r="B85">
        <v>64971413</v>
      </c>
      <c r="C85">
        <v>64971398</v>
      </c>
      <c r="D85">
        <v>29172268</v>
      </c>
      <c r="E85">
        <v>1</v>
      </c>
      <c r="F85">
        <v>1</v>
      </c>
      <c r="G85">
        <v>1</v>
      </c>
      <c r="H85">
        <v>2</v>
      </c>
      <c r="I85" t="s">
        <v>259</v>
      </c>
      <c r="J85" t="s">
        <v>260</v>
      </c>
      <c r="K85" t="s">
        <v>261</v>
      </c>
      <c r="L85">
        <v>1368</v>
      </c>
      <c r="N85">
        <v>1011</v>
      </c>
      <c r="O85" t="s">
        <v>215</v>
      </c>
      <c r="P85" t="s">
        <v>215</v>
      </c>
      <c r="Q85">
        <v>1</v>
      </c>
      <c r="X85">
        <v>1.34</v>
      </c>
      <c r="Y85">
        <v>0</v>
      </c>
      <c r="Z85">
        <v>86.4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1.34</v>
      </c>
      <c r="AH85">
        <v>2</v>
      </c>
      <c r="AI85">
        <v>64971401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ROW(Source!A39)</f>
        <v>39</v>
      </c>
      <c r="B86">
        <v>64971414</v>
      </c>
      <c r="C86">
        <v>64971398</v>
      </c>
      <c r="D86">
        <v>29172379</v>
      </c>
      <c r="E86">
        <v>1</v>
      </c>
      <c r="F86">
        <v>1</v>
      </c>
      <c r="G86">
        <v>1</v>
      </c>
      <c r="H86">
        <v>2</v>
      </c>
      <c r="I86" t="s">
        <v>285</v>
      </c>
      <c r="J86" t="s">
        <v>286</v>
      </c>
      <c r="K86" t="s">
        <v>287</v>
      </c>
      <c r="L86">
        <v>1368</v>
      </c>
      <c r="N86">
        <v>1011</v>
      </c>
      <c r="O86" t="s">
        <v>215</v>
      </c>
      <c r="P86" t="s">
        <v>215</v>
      </c>
      <c r="Q86">
        <v>1</v>
      </c>
      <c r="X86">
        <v>0.77</v>
      </c>
      <c r="Y86">
        <v>0</v>
      </c>
      <c r="Z86">
        <v>112</v>
      </c>
      <c r="AA86">
        <v>13.5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0.77</v>
      </c>
      <c r="AH86">
        <v>2</v>
      </c>
      <c r="AI86">
        <v>64971402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ROW(Source!A39)</f>
        <v>39</v>
      </c>
      <c r="B87">
        <v>64971415</v>
      </c>
      <c r="C87">
        <v>64971398</v>
      </c>
      <c r="D87">
        <v>29174913</v>
      </c>
      <c r="E87">
        <v>1</v>
      </c>
      <c r="F87">
        <v>1</v>
      </c>
      <c r="G87">
        <v>1</v>
      </c>
      <c r="H87">
        <v>2</v>
      </c>
      <c r="I87" t="s">
        <v>262</v>
      </c>
      <c r="J87" t="s">
        <v>263</v>
      </c>
      <c r="K87" t="s">
        <v>264</v>
      </c>
      <c r="L87">
        <v>1368</v>
      </c>
      <c r="N87">
        <v>1011</v>
      </c>
      <c r="O87" t="s">
        <v>215</v>
      </c>
      <c r="P87" t="s">
        <v>215</v>
      </c>
      <c r="Q87">
        <v>1</v>
      </c>
      <c r="X87">
        <v>1.08</v>
      </c>
      <c r="Y87">
        <v>0</v>
      </c>
      <c r="Z87">
        <v>87.17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1.08</v>
      </c>
      <c r="AH87">
        <v>2</v>
      </c>
      <c r="AI87">
        <v>64971403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ROW(Source!A39)</f>
        <v>39</v>
      </c>
      <c r="B88">
        <v>64971416</v>
      </c>
      <c r="C88">
        <v>64971398</v>
      </c>
      <c r="D88">
        <v>29114375</v>
      </c>
      <c r="E88">
        <v>1</v>
      </c>
      <c r="F88">
        <v>1</v>
      </c>
      <c r="G88">
        <v>1</v>
      </c>
      <c r="H88">
        <v>3</v>
      </c>
      <c r="I88" t="s">
        <v>288</v>
      </c>
      <c r="J88" t="s">
        <v>289</v>
      </c>
      <c r="K88" t="s">
        <v>290</v>
      </c>
      <c r="L88">
        <v>1348</v>
      </c>
      <c r="N88">
        <v>1009</v>
      </c>
      <c r="O88" t="s">
        <v>238</v>
      </c>
      <c r="P88" t="s">
        <v>238</v>
      </c>
      <c r="Q88">
        <v>1000</v>
      </c>
      <c r="X88">
        <v>1.14E-2</v>
      </c>
      <c r="Y88">
        <v>11978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1.14E-2</v>
      </c>
      <c r="AH88">
        <v>2</v>
      </c>
      <c r="AI88">
        <v>64971404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ROW(Source!A39)</f>
        <v>39</v>
      </c>
      <c r="B89">
        <v>64971417</v>
      </c>
      <c r="C89">
        <v>64971398</v>
      </c>
      <c r="D89">
        <v>29114395</v>
      </c>
      <c r="E89">
        <v>1</v>
      </c>
      <c r="F89">
        <v>1</v>
      </c>
      <c r="G89">
        <v>1</v>
      </c>
      <c r="H89">
        <v>3</v>
      </c>
      <c r="I89" t="s">
        <v>265</v>
      </c>
      <c r="J89" t="s">
        <v>266</v>
      </c>
      <c r="K89" t="s">
        <v>267</v>
      </c>
      <c r="L89">
        <v>1348</v>
      </c>
      <c r="N89">
        <v>1009</v>
      </c>
      <c r="O89" t="s">
        <v>238</v>
      </c>
      <c r="P89" t="s">
        <v>238</v>
      </c>
      <c r="Q89">
        <v>1000</v>
      </c>
      <c r="X89">
        <v>2.5000000000000001E-3</v>
      </c>
      <c r="Y89">
        <v>8475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2.5000000000000001E-3</v>
      </c>
      <c r="AH89">
        <v>2</v>
      </c>
      <c r="AI89">
        <v>64971405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ROW(Source!A39)</f>
        <v>39</v>
      </c>
      <c r="B90">
        <v>64971418</v>
      </c>
      <c r="C90">
        <v>64971398</v>
      </c>
      <c r="D90">
        <v>29112731</v>
      </c>
      <c r="E90">
        <v>1</v>
      </c>
      <c r="F90">
        <v>1</v>
      </c>
      <c r="G90">
        <v>1</v>
      </c>
      <c r="H90">
        <v>3</v>
      </c>
      <c r="I90" t="s">
        <v>291</v>
      </c>
      <c r="J90" t="s">
        <v>292</v>
      </c>
      <c r="K90" t="s">
        <v>293</v>
      </c>
      <c r="L90">
        <v>1348</v>
      </c>
      <c r="N90">
        <v>1009</v>
      </c>
      <c r="O90" t="s">
        <v>238</v>
      </c>
      <c r="P90" t="s">
        <v>238</v>
      </c>
      <c r="Q90">
        <v>1000</v>
      </c>
      <c r="X90">
        <v>0.1</v>
      </c>
      <c r="Y90">
        <v>7976.99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</v>
      </c>
      <c r="AH90">
        <v>2</v>
      </c>
      <c r="AI90">
        <v>64971406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ROW(Source!A39)</f>
        <v>39</v>
      </c>
      <c r="B91">
        <v>64971419</v>
      </c>
      <c r="C91">
        <v>64971398</v>
      </c>
      <c r="D91">
        <v>29111762</v>
      </c>
      <c r="E91">
        <v>1</v>
      </c>
      <c r="F91">
        <v>1</v>
      </c>
      <c r="G91">
        <v>1</v>
      </c>
      <c r="H91">
        <v>3</v>
      </c>
      <c r="I91" t="s">
        <v>294</v>
      </c>
      <c r="J91" t="s">
        <v>295</v>
      </c>
      <c r="K91" t="s">
        <v>296</v>
      </c>
      <c r="L91">
        <v>1348</v>
      </c>
      <c r="N91">
        <v>1009</v>
      </c>
      <c r="O91" t="s">
        <v>238</v>
      </c>
      <c r="P91" t="s">
        <v>238</v>
      </c>
      <c r="Q91">
        <v>1000</v>
      </c>
      <c r="X91">
        <v>6.7000000000000004E-2</v>
      </c>
      <c r="Y91">
        <v>1694.99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6.7000000000000004E-2</v>
      </c>
      <c r="AH91">
        <v>2</v>
      </c>
      <c r="AI91">
        <v>64971407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ROW(Source!A39)</f>
        <v>39</v>
      </c>
      <c r="B92">
        <v>64971420</v>
      </c>
      <c r="C92">
        <v>64971398</v>
      </c>
      <c r="D92">
        <v>29109163</v>
      </c>
      <c r="E92">
        <v>1</v>
      </c>
      <c r="F92">
        <v>1</v>
      </c>
      <c r="G92">
        <v>1</v>
      </c>
      <c r="H92">
        <v>3</v>
      </c>
      <c r="I92" t="s">
        <v>297</v>
      </c>
      <c r="J92" t="s">
        <v>298</v>
      </c>
      <c r="K92" t="s">
        <v>299</v>
      </c>
      <c r="L92">
        <v>1327</v>
      </c>
      <c r="N92">
        <v>1005</v>
      </c>
      <c r="O92" t="s">
        <v>300</v>
      </c>
      <c r="P92" t="s">
        <v>300</v>
      </c>
      <c r="Q92">
        <v>1</v>
      </c>
      <c r="X92">
        <v>20.100000000000001</v>
      </c>
      <c r="Y92">
        <v>6.23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20.100000000000001</v>
      </c>
      <c r="AH92">
        <v>2</v>
      </c>
      <c r="AI92">
        <v>64971408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ROW(Source!A39)</f>
        <v>39</v>
      </c>
      <c r="B93">
        <v>64971421</v>
      </c>
      <c r="C93">
        <v>64971398</v>
      </c>
      <c r="D93">
        <v>29113168</v>
      </c>
      <c r="E93">
        <v>1</v>
      </c>
      <c r="F93">
        <v>1</v>
      </c>
      <c r="G93">
        <v>1</v>
      </c>
      <c r="H93">
        <v>3</v>
      </c>
      <c r="I93" t="s">
        <v>271</v>
      </c>
      <c r="J93" t="s">
        <v>272</v>
      </c>
      <c r="K93" t="s">
        <v>273</v>
      </c>
      <c r="L93">
        <v>1348</v>
      </c>
      <c r="N93">
        <v>1009</v>
      </c>
      <c r="O93" t="s">
        <v>238</v>
      </c>
      <c r="P93" t="s">
        <v>238</v>
      </c>
      <c r="Q93">
        <v>1000</v>
      </c>
      <c r="X93">
        <v>1.1100000000000001</v>
      </c>
      <c r="Y93">
        <v>11200.01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1.1100000000000001</v>
      </c>
      <c r="AH93">
        <v>2</v>
      </c>
      <c r="AI93">
        <v>64971409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ROW(Source!A39)</f>
        <v>39</v>
      </c>
      <c r="B94">
        <v>64971422</v>
      </c>
      <c r="C94">
        <v>64971398</v>
      </c>
      <c r="D94">
        <v>29115670</v>
      </c>
      <c r="E94">
        <v>1</v>
      </c>
      <c r="F94">
        <v>1</v>
      </c>
      <c r="G94">
        <v>1</v>
      </c>
      <c r="H94">
        <v>3</v>
      </c>
      <c r="I94" t="s">
        <v>301</v>
      </c>
      <c r="J94" t="s">
        <v>302</v>
      </c>
      <c r="K94" t="s">
        <v>303</v>
      </c>
      <c r="L94">
        <v>1339</v>
      </c>
      <c r="N94">
        <v>1007</v>
      </c>
      <c r="O94" t="s">
        <v>234</v>
      </c>
      <c r="P94" t="s">
        <v>234</v>
      </c>
      <c r="Q94">
        <v>1</v>
      </c>
      <c r="X94">
        <v>4.45</v>
      </c>
      <c r="Y94">
        <v>968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4.45</v>
      </c>
      <c r="AH94">
        <v>2</v>
      </c>
      <c r="AI94">
        <v>64971410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ROW(Source!A40)</f>
        <v>40</v>
      </c>
      <c r="B95">
        <v>64971433</v>
      </c>
      <c r="C95">
        <v>64971423</v>
      </c>
      <c r="D95">
        <v>18406785</v>
      </c>
      <c r="E95">
        <v>1</v>
      </c>
      <c r="F95">
        <v>1</v>
      </c>
      <c r="G95">
        <v>1</v>
      </c>
      <c r="H95">
        <v>1</v>
      </c>
      <c r="I95" t="s">
        <v>304</v>
      </c>
      <c r="J95" t="s">
        <v>3</v>
      </c>
      <c r="K95" t="s">
        <v>305</v>
      </c>
      <c r="L95">
        <v>1369</v>
      </c>
      <c r="N95">
        <v>1013</v>
      </c>
      <c r="O95" t="s">
        <v>209</v>
      </c>
      <c r="P95" t="s">
        <v>209</v>
      </c>
      <c r="Q95">
        <v>1</v>
      </c>
      <c r="X95">
        <v>6.67</v>
      </c>
      <c r="Y95">
        <v>0</v>
      </c>
      <c r="Z95">
        <v>0</v>
      </c>
      <c r="AA95">
        <v>0</v>
      </c>
      <c r="AB95">
        <v>8.86</v>
      </c>
      <c r="AC95">
        <v>0</v>
      </c>
      <c r="AD95">
        <v>1</v>
      </c>
      <c r="AE95">
        <v>1</v>
      </c>
      <c r="AF95" t="s">
        <v>3</v>
      </c>
      <c r="AG95">
        <v>6.67</v>
      </c>
      <c r="AH95">
        <v>2</v>
      </c>
      <c r="AI95">
        <v>64971424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ROW(Source!A40)</f>
        <v>40</v>
      </c>
      <c r="B96">
        <v>64971434</v>
      </c>
      <c r="C96">
        <v>64971423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31</v>
      </c>
      <c r="J96" t="s">
        <v>3</v>
      </c>
      <c r="K96" t="s">
        <v>210</v>
      </c>
      <c r="L96">
        <v>608254</v>
      </c>
      <c r="N96">
        <v>1013</v>
      </c>
      <c r="O96" t="s">
        <v>211</v>
      </c>
      <c r="P96" t="s">
        <v>211</v>
      </c>
      <c r="Q96">
        <v>1</v>
      </c>
      <c r="X96">
        <v>0.28999999999999998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3</v>
      </c>
      <c r="AG96">
        <v>0.28999999999999998</v>
      </c>
      <c r="AH96">
        <v>2</v>
      </c>
      <c r="AI96">
        <v>64971425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ROW(Source!A40)</f>
        <v>40</v>
      </c>
      <c r="B97">
        <v>64971435</v>
      </c>
      <c r="C97">
        <v>64971423</v>
      </c>
      <c r="D97">
        <v>29172268</v>
      </c>
      <c r="E97">
        <v>1</v>
      </c>
      <c r="F97">
        <v>1</v>
      </c>
      <c r="G97">
        <v>1</v>
      </c>
      <c r="H97">
        <v>2</v>
      </c>
      <c r="I97" t="s">
        <v>259</v>
      </c>
      <c r="J97" t="s">
        <v>260</v>
      </c>
      <c r="K97" t="s">
        <v>261</v>
      </c>
      <c r="L97">
        <v>1368</v>
      </c>
      <c r="N97">
        <v>1011</v>
      </c>
      <c r="O97" t="s">
        <v>215</v>
      </c>
      <c r="P97" t="s">
        <v>215</v>
      </c>
      <c r="Q97">
        <v>1</v>
      </c>
      <c r="X97">
        <v>0.18</v>
      </c>
      <c r="Y97">
        <v>0</v>
      </c>
      <c r="Z97">
        <v>86.4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0.18</v>
      </c>
      <c r="AH97">
        <v>2</v>
      </c>
      <c r="AI97">
        <v>64971426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ROW(Source!A40)</f>
        <v>40</v>
      </c>
      <c r="B98">
        <v>64971436</v>
      </c>
      <c r="C98">
        <v>64971423</v>
      </c>
      <c r="D98">
        <v>29172379</v>
      </c>
      <c r="E98">
        <v>1</v>
      </c>
      <c r="F98">
        <v>1</v>
      </c>
      <c r="G98">
        <v>1</v>
      </c>
      <c r="H98">
        <v>2</v>
      </c>
      <c r="I98" t="s">
        <v>285</v>
      </c>
      <c r="J98" t="s">
        <v>286</v>
      </c>
      <c r="K98" t="s">
        <v>287</v>
      </c>
      <c r="L98">
        <v>1368</v>
      </c>
      <c r="N98">
        <v>1011</v>
      </c>
      <c r="O98" t="s">
        <v>215</v>
      </c>
      <c r="P98" t="s">
        <v>215</v>
      </c>
      <c r="Q98">
        <v>1</v>
      </c>
      <c r="X98">
        <v>0.11</v>
      </c>
      <c r="Y98">
        <v>0</v>
      </c>
      <c r="Z98">
        <v>112</v>
      </c>
      <c r="AA98">
        <v>13.5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0.11</v>
      </c>
      <c r="AH98">
        <v>2</v>
      </c>
      <c r="AI98">
        <v>64971427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ROW(Source!A40)</f>
        <v>40</v>
      </c>
      <c r="B99">
        <v>64971437</v>
      </c>
      <c r="C99">
        <v>64971423</v>
      </c>
      <c r="D99">
        <v>29172657</v>
      </c>
      <c r="E99">
        <v>1</v>
      </c>
      <c r="F99">
        <v>1</v>
      </c>
      <c r="G99">
        <v>1</v>
      </c>
      <c r="H99">
        <v>2</v>
      </c>
      <c r="I99" t="s">
        <v>219</v>
      </c>
      <c r="J99" t="s">
        <v>220</v>
      </c>
      <c r="K99" t="s">
        <v>221</v>
      </c>
      <c r="L99">
        <v>1368</v>
      </c>
      <c r="N99">
        <v>1011</v>
      </c>
      <c r="O99" t="s">
        <v>215</v>
      </c>
      <c r="P99" t="s">
        <v>215</v>
      </c>
      <c r="Q99">
        <v>1</v>
      </c>
      <c r="X99">
        <v>1.89</v>
      </c>
      <c r="Y99">
        <v>0</v>
      </c>
      <c r="Z99">
        <v>8.1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1.89</v>
      </c>
      <c r="AH99">
        <v>2</v>
      </c>
      <c r="AI99">
        <v>64971428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ROW(Source!A40)</f>
        <v>40</v>
      </c>
      <c r="B100">
        <v>64971438</v>
      </c>
      <c r="C100">
        <v>64971423</v>
      </c>
      <c r="D100">
        <v>29174913</v>
      </c>
      <c r="E100">
        <v>1</v>
      </c>
      <c r="F100">
        <v>1</v>
      </c>
      <c r="G100">
        <v>1</v>
      </c>
      <c r="H100">
        <v>2</v>
      </c>
      <c r="I100" t="s">
        <v>262</v>
      </c>
      <c r="J100" t="s">
        <v>263</v>
      </c>
      <c r="K100" t="s">
        <v>264</v>
      </c>
      <c r="L100">
        <v>1368</v>
      </c>
      <c r="N100">
        <v>1011</v>
      </c>
      <c r="O100" t="s">
        <v>215</v>
      </c>
      <c r="P100" t="s">
        <v>215</v>
      </c>
      <c r="Q100">
        <v>1</v>
      </c>
      <c r="X100">
        <v>0.14000000000000001</v>
      </c>
      <c r="Y100">
        <v>0</v>
      </c>
      <c r="Z100">
        <v>87.17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0.14000000000000001</v>
      </c>
      <c r="AH100">
        <v>2</v>
      </c>
      <c r="AI100">
        <v>64971429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ROW(Source!A40)</f>
        <v>40</v>
      </c>
      <c r="B101">
        <v>64971439</v>
      </c>
      <c r="C101">
        <v>64971423</v>
      </c>
      <c r="D101">
        <v>29113982</v>
      </c>
      <c r="E101">
        <v>1</v>
      </c>
      <c r="F101">
        <v>1</v>
      </c>
      <c r="G101">
        <v>1</v>
      </c>
      <c r="H101">
        <v>3</v>
      </c>
      <c r="I101" t="s">
        <v>306</v>
      </c>
      <c r="J101" t="s">
        <v>307</v>
      </c>
      <c r="K101" t="s">
        <v>308</v>
      </c>
      <c r="L101">
        <v>1348</v>
      </c>
      <c r="N101">
        <v>1009</v>
      </c>
      <c r="O101" t="s">
        <v>238</v>
      </c>
      <c r="P101" t="s">
        <v>238</v>
      </c>
      <c r="Q101">
        <v>1000</v>
      </c>
      <c r="X101">
        <v>5.0000000000000001E-4</v>
      </c>
      <c r="Y101">
        <v>9423.99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5.0000000000000001E-4</v>
      </c>
      <c r="AH101">
        <v>2</v>
      </c>
      <c r="AI101">
        <v>64971430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ROW(Source!A40)</f>
        <v>40</v>
      </c>
      <c r="B102">
        <v>64971440</v>
      </c>
      <c r="C102">
        <v>64971423</v>
      </c>
      <c r="D102">
        <v>29110133</v>
      </c>
      <c r="E102">
        <v>1</v>
      </c>
      <c r="F102">
        <v>1</v>
      </c>
      <c r="G102">
        <v>1</v>
      </c>
      <c r="H102">
        <v>3</v>
      </c>
      <c r="I102" t="s">
        <v>309</v>
      </c>
      <c r="J102" t="s">
        <v>310</v>
      </c>
      <c r="K102" t="s">
        <v>311</v>
      </c>
      <c r="L102">
        <v>1346</v>
      </c>
      <c r="N102">
        <v>1009</v>
      </c>
      <c r="O102" t="s">
        <v>242</v>
      </c>
      <c r="P102" t="s">
        <v>242</v>
      </c>
      <c r="Q102">
        <v>1</v>
      </c>
      <c r="X102">
        <v>0.52</v>
      </c>
      <c r="Y102">
        <v>28.26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0.52</v>
      </c>
      <c r="AH102">
        <v>2</v>
      </c>
      <c r="AI102">
        <v>64971431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ROW(Source!A40)</f>
        <v>40</v>
      </c>
      <c r="B103">
        <v>64971441</v>
      </c>
      <c r="C103">
        <v>64971423</v>
      </c>
      <c r="D103">
        <v>29129297</v>
      </c>
      <c r="E103">
        <v>1</v>
      </c>
      <c r="F103">
        <v>1</v>
      </c>
      <c r="G103">
        <v>1</v>
      </c>
      <c r="H103">
        <v>3</v>
      </c>
      <c r="I103" t="s">
        <v>312</v>
      </c>
      <c r="J103" t="s">
        <v>313</v>
      </c>
      <c r="K103" t="s">
        <v>314</v>
      </c>
      <c r="L103">
        <v>1348</v>
      </c>
      <c r="N103">
        <v>1009</v>
      </c>
      <c r="O103" t="s">
        <v>238</v>
      </c>
      <c r="P103" t="s">
        <v>238</v>
      </c>
      <c r="Q103">
        <v>1000</v>
      </c>
      <c r="X103">
        <v>0.3</v>
      </c>
      <c r="Y103">
        <v>10045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</v>
      </c>
      <c r="AH103">
        <v>2</v>
      </c>
      <c r="AI103">
        <v>64971432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ROW(Source!A41)</f>
        <v>41</v>
      </c>
      <c r="B104">
        <v>64971433</v>
      </c>
      <c r="C104">
        <v>64971423</v>
      </c>
      <c r="D104">
        <v>18406785</v>
      </c>
      <c r="E104">
        <v>1</v>
      </c>
      <c r="F104">
        <v>1</v>
      </c>
      <c r="G104">
        <v>1</v>
      </c>
      <c r="H104">
        <v>1</v>
      </c>
      <c r="I104" t="s">
        <v>304</v>
      </c>
      <c r="J104" t="s">
        <v>3</v>
      </c>
      <c r="K104" t="s">
        <v>305</v>
      </c>
      <c r="L104">
        <v>1369</v>
      </c>
      <c r="N104">
        <v>1013</v>
      </c>
      <c r="O104" t="s">
        <v>209</v>
      </c>
      <c r="P104" t="s">
        <v>209</v>
      </c>
      <c r="Q104">
        <v>1</v>
      </c>
      <c r="X104">
        <v>6.67</v>
      </c>
      <c r="Y104">
        <v>0</v>
      </c>
      <c r="Z104">
        <v>0</v>
      </c>
      <c r="AA104">
        <v>0</v>
      </c>
      <c r="AB104">
        <v>8.86</v>
      </c>
      <c r="AC104">
        <v>0</v>
      </c>
      <c r="AD104">
        <v>1</v>
      </c>
      <c r="AE104">
        <v>1</v>
      </c>
      <c r="AF104" t="s">
        <v>3</v>
      </c>
      <c r="AG104">
        <v>6.67</v>
      </c>
      <c r="AH104">
        <v>2</v>
      </c>
      <c r="AI104">
        <v>64971424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ROW(Source!A41)</f>
        <v>41</v>
      </c>
      <c r="B105">
        <v>64971434</v>
      </c>
      <c r="C105">
        <v>64971423</v>
      </c>
      <c r="D105">
        <v>121548</v>
      </c>
      <c r="E105">
        <v>1</v>
      </c>
      <c r="F105">
        <v>1</v>
      </c>
      <c r="G105">
        <v>1</v>
      </c>
      <c r="H105">
        <v>1</v>
      </c>
      <c r="I105" t="s">
        <v>31</v>
      </c>
      <c r="J105" t="s">
        <v>3</v>
      </c>
      <c r="K105" t="s">
        <v>210</v>
      </c>
      <c r="L105">
        <v>608254</v>
      </c>
      <c r="N105">
        <v>1013</v>
      </c>
      <c r="O105" t="s">
        <v>211</v>
      </c>
      <c r="P105" t="s">
        <v>211</v>
      </c>
      <c r="Q105">
        <v>1</v>
      </c>
      <c r="X105">
        <v>0.28999999999999998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0.28999999999999998</v>
      </c>
      <c r="AH105">
        <v>2</v>
      </c>
      <c r="AI105">
        <v>64971425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ROW(Source!A41)</f>
        <v>41</v>
      </c>
      <c r="B106">
        <v>64971435</v>
      </c>
      <c r="C106">
        <v>64971423</v>
      </c>
      <c r="D106">
        <v>29172268</v>
      </c>
      <c r="E106">
        <v>1</v>
      </c>
      <c r="F106">
        <v>1</v>
      </c>
      <c r="G106">
        <v>1</v>
      </c>
      <c r="H106">
        <v>2</v>
      </c>
      <c r="I106" t="s">
        <v>259</v>
      </c>
      <c r="J106" t="s">
        <v>260</v>
      </c>
      <c r="K106" t="s">
        <v>261</v>
      </c>
      <c r="L106">
        <v>1368</v>
      </c>
      <c r="N106">
        <v>1011</v>
      </c>
      <c r="O106" t="s">
        <v>215</v>
      </c>
      <c r="P106" t="s">
        <v>215</v>
      </c>
      <c r="Q106">
        <v>1</v>
      </c>
      <c r="X106">
        <v>0.18</v>
      </c>
      <c r="Y106">
        <v>0</v>
      </c>
      <c r="Z106">
        <v>86.4</v>
      </c>
      <c r="AA106">
        <v>13.5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0.18</v>
      </c>
      <c r="AH106">
        <v>2</v>
      </c>
      <c r="AI106">
        <v>64971426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ROW(Source!A41)</f>
        <v>41</v>
      </c>
      <c r="B107">
        <v>64971436</v>
      </c>
      <c r="C107">
        <v>64971423</v>
      </c>
      <c r="D107">
        <v>29172379</v>
      </c>
      <c r="E107">
        <v>1</v>
      </c>
      <c r="F107">
        <v>1</v>
      </c>
      <c r="G107">
        <v>1</v>
      </c>
      <c r="H107">
        <v>2</v>
      </c>
      <c r="I107" t="s">
        <v>285</v>
      </c>
      <c r="J107" t="s">
        <v>286</v>
      </c>
      <c r="K107" t="s">
        <v>287</v>
      </c>
      <c r="L107">
        <v>1368</v>
      </c>
      <c r="N107">
        <v>1011</v>
      </c>
      <c r="O107" t="s">
        <v>215</v>
      </c>
      <c r="P107" t="s">
        <v>215</v>
      </c>
      <c r="Q107">
        <v>1</v>
      </c>
      <c r="X107">
        <v>0.11</v>
      </c>
      <c r="Y107">
        <v>0</v>
      </c>
      <c r="Z107">
        <v>112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0.11</v>
      </c>
      <c r="AH107">
        <v>2</v>
      </c>
      <c r="AI107">
        <v>64971427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ROW(Source!A41)</f>
        <v>41</v>
      </c>
      <c r="B108">
        <v>64971437</v>
      </c>
      <c r="C108">
        <v>64971423</v>
      </c>
      <c r="D108">
        <v>29172657</v>
      </c>
      <c r="E108">
        <v>1</v>
      </c>
      <c r="F108">
        <v>1</v>
      </c>
      <c r="G108">
        <v>1</v>
      </c>
      <c r="H108">
        <v>2</v>
      </c>
      <c r="I108" t="s">
        <v>219</v>
      </c>
      <c r="J108" t="s">
        <v>220</v>
      </c>
      <c r="K108" t="s">
        <v>221</v>
      </c>
      <c r="L108">
        <v>1368</v>
      </c>
      <c r="N108">
        <v>1011</v>
      </c>
      <c r="O108" t="s">
        <v>215</v>
      </c>
      <c r="P108" t="s">
        <v>215</v>
      </c>
      <c r="Q108">
        <v>1</v>
      </c>
      <c r="X108">
        <v>1.89</v>
      </c>
      <c r="Y108">
        <v>0</v>
      </c>
      <c r="Z108">
        <v>8.1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1.89</v>
      </c>
      <c r="AH108">
        <v>2</v>
      </c>
      <c r="AI108">
        <v>64971428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ROW(Source!A41)</f>
        <v>41</v>
      </c>
      <c r="B109">
        <v>64971438</v>
      </c>
      <c r="C109">
        <v>64971423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262</v>
      </c>
      <c r="J109" t="s">
        <v>263</v>
      </c>
      <c r="K109" t="s">
        <v>264</v>
      </c>
      <c r="L109">
        <v>1368</v>
      </c>
      <c r="N109">
        <v>1011</v>
      </c>
      <c r="O109" t="s">
        <v>215</v>
      </c>
      <c r="P109" t="s">
        <v>215</v>
      </c>
      <c r="Q109">
        <v>1</v>
      </c>
      <c r="X109">
        <v>0.14000000000000001</v>
      </c>
      <c r="Y109">
        <v>0</v>
      </c>
      <c r="Z109">
        <v>87.17</v>
      </c>
      <c r="AA109">
        <v>11.6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0.14000000000000001</v>
      </c>
      <c r="AH109">
        <v>2</v>
      </c>
      <c r="AI109">
        <v>64971429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ROW(Source!A41)</f>
        <v>41</v>
      </c>
      <c r="B110">
        <v>64971439</v>
      </c>
      <c r="C110">
        <v>64971423</v>
      </c>
      <c r="D110">
        <v>29113982</v>
      </c>
      <c r="E110">
        <v>1</v>
      </c>
      <c r="F110">
        <v>1</v>
      </c>
      <c r="G110">
        <v>1</v>
      </c>
      <c r="H110">
        <v>3</v>
      </c>
      <c r="I110" t="s">
        <v>306</v>
      </c>
      <c r="J110" t="s">
        <v>307</v>
      </c>
      <c r="K110" t="s">
        <v>308</v>
      </c>
      <c r="L110">
        <v>1348</v>
      </c>
      <c r="N110">
        <v>1009</v>
      </c>
      <c r="O110" t="s">
        <v>238</v>
      </c>
      <c r="P110" t="s">
        <v>238</v>
      </c>
      <c r="Q110">
        <v>1000</v>
      </c>
      <c r="X110">
        <v>5.0000000000000001E-4</v>
      </c>
      <c r="Y110">
        <v>9423.99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5.0000000000000001E-4</v>
      </c>
      <c r="AH110">
        <v>2</v>
      </c>
      <c r="AI110">
        <v>64971430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ROW(Source!A41)</f>
        <v>41</v>
      </c>
      <c r="B111">
        <v>64971440</v>
      </c>
      <c r="C111">
        <v>64971423</v>
      </c>
      <c r="D111">
        <v>29110133</v>
      </c>
      <c r="E111">
        <v>1</v>
      </c>
      <c r="F111">
        <v>1</v>
      </c>
      <c r="G111">
        <v>1</v>
      </c>
      <c r="H111">
        <v>3</v>
      </c>
      <c r="I111" t="s">
        <v>309</v>
      </c>
      <c r="J111" t="s">
        <v>310</v>
      </c>
      <c r="K111" t="s">
        <v>311</v>
      </c>
      <c r="L111">
        <v>1346</v>
      </c>
      <c r="N111">
        <v>1009</v>
      </c>
      <c r="O111" t="s">
        <v>242</v>
      </c>
      <c r="P111" t="s">
        <v>242</v>
      </c>
      <c r="Q111">
        <v>1</v>
      </c>
      <c r="X111">
        <v>0.52</v>
      </c>
      <c r="Y111">
        <v>28.26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0.52</v>
      </c>
      <c r="AH111">
        <v>2</v>
      </c>
      <c r="AI111">
        <v>64971431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ROW(Source!A41)</f>
        <v>41</v>
      </c>
      <c r="B112">
        <v>64971441</v>
      </c>
      <c r="C112">
        <v>64971423</v>
      </c>
      <c r="D112">
        <v>29129297</v>
      </c>
      <c r="E112">
        <v>1</v>
      </c>
      <c r="F112">
        <v>1</v>
      </c>
      <c r="G112">
        <v>1</v>
      </c>
      <c r="H112">
        <v>3</v>
      </c>
      <c r="I112" t="s">
        <v>312</v>
      </c>
      <c r="J112" t="s">
        <v>313</v>
      </c>
      <c r="K112" t="s">
        <v>314</v>
      </c>
      <c r="L112">
        <v>1348</v>
      </c>
      <c r="N112">
        <v>1009</v>
      </c>
      <c r="O112" t="s">
        <v>238</v>
      </c>
      <c r="P112" t="s">
        <v>238</v>
      </c>
      <c r="Q112">
        <v>1000</v>
      </c>
      <c r="X112">
        <v>0.3</v>
      </c>
      <c r="Y112">
        <v>10045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0.3</v>
      </c>
      <c r="AH112">
        <v>2</v>
      </c>
      <c r="AI112">
        <v>64971432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ROW(Source!A42)</f>
        <v>42</v>
      </c>
      <c r="B113">
        <v>64971465</v>
      </c>
      <c r="C113">
        <v>64971442</v>
      </c>
      <c r="D113">
        <v>18413230</v>
      </c>
      <c r="E113">
        <v>1</v>
      </c>
      <c r="F113">
        <v>1</v>
      </c>
      <c r="G113">
        <v>1</v>
      </c>
      <c r="H113">
        <v>1</v>
      </c>
      <c r="I113" t="s">
        <v>315</v>
      </c>
      <c r="J113" t="s">
        <v>3</v>
      </c>
      <c r="K113" t="s">
        <v>316</v>
      </c>
      <c r="L113">
        <v>1369</v>
      </c>
      <c r="N113">
        <v>1013</v>
      </c>
      <c r="O113" t="s">
        <v>209</v>
      </c>
      <c r="P113" t="s">
        <v>209</v>
      </c>
      <c r="Q113">
        <v>1</v>
      </c>
      <c r="X113">
        <v>39.130000000000003</v>
      </c>
      <c r="Y113">
        <v>0</v>
      </c>
      <c r="Z113">
        <v>0</v>
      </c>
      <c r="AA113">
        <v>0</v>
      </c>
      <c r="AB113">
        <v>9.18</v>
      </c>
      <c r="AC113">
        <v>0</v>
      </c>
      <c r="AD113">
        <v>1</v>
      </c>
      <c r="AE113">
        <v>1</v>
      </c>
      <c r="AF113" t="s">
        <v>3</v>
      </c>
      <c r="AG113">
        <v>39.130000000000003</v>
      </c>
      <c r="AH113">
        <v>2</v>
      </c>
      <c r="AI113">
        <v>64971443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ROW(Source!A42)</f>
        <v>42</v>
      </c>
      <c r="B114">
        <v>64971466</v>
      </c>
      <c r="C114">
        <v>64971442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31</v>
      </c>
      <c r="J114" t="s">
        <v>3</v>
      </c>
      <c r="K114" t="s">
        <v>210</v>
      </c>
      <c r="L114">
        <v>608254</v>
      </c>
      <c r="N114">
        <v>1013</v>
      </c>
      <c r="O114" t="s">
        <v>211</v>
      </c>
      <c r="P114" t="s">
        <v>211</v>
      </c>
      <c r="Q114">
        <v>1</v>
      </c>
      <c r="X114">
        <v>4.72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3</v>
      </c>
      <c r="AG114">
        <v>4.72</v>
      </c>
      <c r="AH114">
        <v>2</v>
      </c>
      <c r="AI114">
        <v>64971444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ROW(Source!A42)</f>
        <v>42</v>
      </c>
      <c r="B115">
        <v>64971467</v>
      </c>
      <c r="C115">
        <v>64971442</v>
      </c>
      <c r="D115">
        <v>29172285</v>
      </c>
      <c r="E115">
        <v>1</v>
      </c>
      <c r="F115">
        <v>1</v>
      </c>
      <c r="G115">
        <v>1</v>
      </c>
      <c r="H115">
        <v>2</v>
      </c>
      <c r="I115" t="s">
        <v>317</v>
      </c>
      <c r="J115" t="s">
        <v>318</v>
      </c>
      <c r="K115" t="s">
        <v>319</v>
      </c>
      <c r="L115">
        <v>1368</v>
      </c>
      <c r="N115">
        <v>1011</v>
      </c>
      <c r="O115" t="s">
        <v>215</v>
      </c>
      <c r="P115" t="s">
        <v>215</v>
      </c>
      <c r="Q115">
        <v>1</v>
      </c>
      <c r="X115">
        <v>0.1</v>
      </c>
      <c r="Y115">
        <v>0</v>
      </c>
      <c r="Z115">
        <v>120.52</v>
      </c>
      <c r="AA115">
        <v>15.42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</v>
      </c>
      <c r="AH115">
        <v>2</v>
      </c>
      <c r="AI115">
        <v>64971445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ROW(Source!A42)</f>
        <v>42</v>
      </c>
      <c r="B116">
        <v>64971468</v>
      </c>
      <c r="C116">
        <v>64971442</v>
      </c>
      <c r="D116">
        <v>29172379</v>
      </c>
      <c r="E116">
        <v>1</v>
      </c>
      <c r="F116">
        <v>1</v>
      </c>
      <c r="G116">
        <v>1</v>
      </c>
      <c r="H116">
        <v>2</v>
      </c>
      <c r="I116" t="s">
        <v>285</v>
      </c>
      <c r="J116" t="s">
        <v>286</v>
      </c>
      <c r="K116" t="s">
        <v>287</v>
      </c>
      <c r="L116">
        <v>1368</v>
      </c>
      <c r="N116">
        <v>1011</v>
      </c>
      <c r="O116" t="s">
        <v>215</v>
      </c>
      <c r="P116" t="s">
        <v>215</v>
      </c>
      <c r="Q116">
        <v>1</v>
      </c>
      <c r="X116">
        <v>4.62</v>
      </c>
      <c r="Y116">
        <v>0</v>
      </c>
      <c r="Z116">
        <v>112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4.62</v>
      </c>
      <c r="AH116">
        <v>2</v>
      </c>
      <c r="AI116">
        <v>64971446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ROW(Source!A42)</f>
        <v>42</v>
      </c>
      <c r="B117">
        <v>64971469</v>
      </c>
      <c r="C117">
        <v>64971442</v>
      </c>
      <c r="D117">
        <v>29172498</v>
      </c>
      <c r="E117">
        <v>1</v>
      </c>
      <c r="F117">
        <v>1</v>
      </c>
      <c r="G117">
        <v>1</v>
      </c>
      <c r="H117">
        <v>2</v>
      </c>
      <c r="I117" t="s">
        <v>320</v>
      </c>
      <c r="J117" t="s">
        <v>321</v>
      </c>
      <c r="K117" t="s">
        <v>322</v>
      </c>
      <c r="L117">
        <v>1368</v>
      </c>
      <c r="N117">
        <v>1011</v>
      </c>
      <c r="O117" t="s">
        <v>215</v>
      </c>
      <c r="P117" t="s">
        <v>215</v>
      </c>
      <c r="Q117">
        <v>1</v>
      </c>
      <c r="X117">
        <v>3.46</v>
      </c>
      <c r="Y117">
        <v>0</v>
      </c>
      <c r="Z117">
        <v>2.37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3.46</v>
      </c>
      <c r="AH117">
        <v>2</v>
      </c>
      <c r="AI117">
        <v>64971447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ROW(Source!A42)</f>
        <v>42</v>
      </c>
      <c r="B118">
        <v>64971470</v>
      </c>
      <c r="C118">
        <v>64971442</v>
      </c>
      <c r="D118">
        <v>29172659</v>
      </c>
      <c r="E118">
        <v>1</v>
      </c>
      <c r="F118">
        <v>1</v>
      </c>
      <c r="G118">
        <v>1</v>
      </c>
      <c r="H118">
        <v>2</v>
      </c>
      <c r="I118" t="s">
        <v>222</v>
      </c>
      <c r="J118" t="s">
        <v>223</v>
      </c>
      <c r="K118" t="s">
        <v>224</v>
      </c>
      <c r="L118">
        <v>1368</v>
      </c>
      <c r="N118">
        <v>1011</v>
      </c>
      <c r="O118" t="s">
        <v>215</v>
      </c>
      <c r="P118" t="s">
        <v>215</v>
      </c>
      <c r="Q118">
        <v>1</v>
      </c>
      <c r="X118">
        <v>1.63</v>
      </c>
      <c r="Y118">
        <v>0</v>
      </c>
      <c r="Z118">
        <v>1.2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1.63</v>
      </c>
      <c r="AH118">
        <v>2</v>
      </c>
      <c r="AI118">
        <v>64971448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ROW(Source!A42)</f>
        <v>42</v>
      </c>
      <c r="B119">
        <v>64971471</v>
      </c>
      <c r="C119">
        <v>64971442</v>
      </c>
      <c r="D119">
        <v>29172669</v>
      </c>
      <c r="E119">
        <v>1</v>
      </c>
      <c r="F119">
        <v>1</v>
      </c>
      <c r="G119">
        <v>1</v>
      </c>
      <c r="H119">
        <v>2</v>
      </c>
      <c r="I119" t="s">
        <v>323</v>
      </c>
      <c r="J119" t="s">
        <v>324</v>
      </c>
      <c r="K119" t="s">
        <v>325</v>
      </c>
      <c r="L119">
        <v>1368</v>
      </c>
      <c r="N119">
        <v>1011</v>
      </c>
      <c r="O119" t="s">
        <v>215</v>
      </c>
      <c r="P119" t="s">
        <v>215</v>
      </c>
      <c r="Q119">
        <v>1</v>
      </c>
      <c r="X119">
        <v>6.71</v>
      </c>
      <c r="Y119">
        <v>0</v>
      </c>
      <c r="Z119">
        <v>12.31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6.71</v>
      </c>
      <c r="AH119">
        <v>2</v>
      </c>
      <c r="AI119">
        <v>64971449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ROW(Source!A42)</f>
        <v>42</v>
      </c>
      <c r="B120">
        <v>64971472</v>
      </c>
      <c r="C120">
        <v>64971442</v>
      </c>
      <c r="D120">
        <v>29172679</v>
      </c>
      <c r="E120">
        <v>1</v>
      </c>
      <c r="F120">
        <v>1</v>
      </c>
      <c r="G120">
        <v>1</v>
      </c>
      <c r="H120">
        <v>2</v>
      </c>
      <c r="I120" t="s">
        <v>326</v>
      </c>
      <c r="J120" t="s">
        <v>327</v>
      </c>
      <c r="K120" t="s">
        <v>328</v>
      </c>
      <c r="L120">
        <v>1368</v>
      </c>
      <c r="N120">
        <v>1011</v>
      </c>
      <c r="O120" t="s">
        <v>215</v>
      </c>
      <c r="P120" t="s">
        <v>215</v>
      </c>
      <c r="Q120">
        <v>1</v>
      </c>
      <c r="X120">
        <v>0.34</v>
      </c>
      <c r="Y120">
        <v>0</v>
      </c>
      <c r="Z120">
        <v>6.7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0.34</v>
      </c>
      <c r="AH120">
        <v>2</v>
      </c>
      <c r="AI120">
        <v>64971450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ROW(Source!A42)</f>
        <v>42</v>
      </c>
      <c r="B121">
        <v>64971473</v>
      </c>
      <c r="C121">
        <v>64971442</v>
      </c>
      <c r="D121">
        <v>29174507</v>
      </c>
      <c r="E121">
        <v>1</v>
      </c>
      <c r="F121">
        <v>1</v>
      </c>
      <c r="G121">
        <v>1</v>
      </c>
      <c r="H121">
        <v>2</v>
      </c>
      <c r="I121" t="s">
        <v>225</v>
      </c>
      <c r="J121" t="s">
        <v>226</v>
      </c>
      <c r="K121" t="s">
        <v>227</v>
      </c>
      <c r="L121">
        <v>1368</v>
      </c>
      <c r="N121">
        <v>1011</v>
      </c>
      <c r="O121" t="s">
        <v>215</v>
      </c>
      <c r="P121" t="s">
        <v>215</v>
      </c>
      <c r="Q121">
        <v>1</v>
      </c>
      <c r="X121">
        <v>0.28999999999999998</v>
      </c>
      <c r="Y121">
        <v>0</v>
      </c>
      <c r="Z121">
        <v>5.13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0.28999999999999998</v>
      </c>
      <c r="AH121">
        <v>2</v>
      </c>
      <c r="AI121">
        <v>64971451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ROW(Source!A42)</f>
        <v>42</v>
      </c>
      <c r="B122">
        <v>64971474</v>
      </c>
      <c r="C122">
        <v>64971442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262</v>
      </c>
      <c r="J122" t="s">
        <v>263</v>
      </c>
      <c r="K122" t="s">
        <v>264</v>
      </c>
      <c r="L122">
        <v>1368</v>
      </c>
      <c r="N122">
        <v>1011</v>
      </c>
      <c r="O122" t="s">
        <v>215</v>
      </c>
      <c r="P122" t="s">
        <v>215</v>
      </c>
      <c r="Q122">
        <v>1</v>
      </c>
      <c r="X122">
        <v>0.19</v>
      </c>
      <c r="Y122">
        <v>0</v>
      </c>
      <c r="Z122">
        <v>87.17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0.19</v>
      </c>
      <c r="AH122">
        <v>2</v>
      </c>
      <c r="AI122">
        <v>64971452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ROW(Source!A42)</f>
        <v>42</v>
      </c>
      <c r="B123">
        <v>64971475</v>
      </c>
      <c r="C123">
        <v>64971442</v>
      </c>
      <c r="D123">
        <v>29107906</v>
      </c>
      <c r="E123">
        <v>1</v>
      </c>
      <c r="F123">
        <v>1</v>
      </c>
      <c r="G123">
        <v>1</v>
      </c>
      <c r="H123">
        <v>3</v>
      </c>
      <c r="I123" t="s">
        <v>329</v>
      </c>
      <c r="J123" t="s">
        <v>330</v>
      </c>
      <c r="K123" t="s">
        <v>331</v>
      </c>
      <c r="L123">
        <v>1348</v>
      </c>
      <c r="N123">
        <v>1009</v>
      </c>
      <c r="O123" t="s">
        <v>238</v>
      </c>
      <c r="P123" t="s">
        <v>238</v>
      </c>
      <c r="Q123">
        <v>1000</v>
      </c>
      <c r="X123">
        <v>1E-4</v>
      </c>
      <c r="Y123">
        <v>37900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1E-4</v>
      </c>
      <c r="AH123">
        <v>2</v>
      </c>
      <c r="AI123">
        <v>64971453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ROW(Source!A42)</f>
        <v>42</v>
      </c>
      <c r="B124">
        <v>64971476</v>
      </c>
      <c r="C124">
        <v>64971442</v>
      </c>
      <c r="D124">
        <v>29107441</v>
      </c>
      <c r="E124">
        <v>1</v>
      </c>
      <c r="F124">
        <v>1</v>
      </c>
      <c r="G124">
        <v>1</v>
      </c>
      <c r="H124">
        <v>3</v>
      </c>
      <c r="I124" t="s">
        <v>231</v>
      </c>
      <c r="J124" t="s">
        <v>232</v>
      </c>
      <c r="K124" t="s">
        <v>233</v>
      </c>
      <c r="L124">
        <v>1339</v>
      </c>
      <c r="N124">
        <v>1007</v>
      </c>
      <c r="O124" t="s">
        <v>234</v>
      </c>
      <c r="P124" t="s">
        <v>234</v>
      </c>
      <c r="Q124">
        <v>1</v>
      </c>
      <c r="X124">
        <v>1.37</v>
      </c>
      <c r="Y124">
        <v>6.23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1.37</v>
      </c>
      <c r="AH124">
        <v>2</v>
      </c>
      <c r="AI124">
        <v>64971454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ROW(Source!A42)</f>
        <v>42</v>
      </c>
      <c r="B125">
        <v>64971477</v>
      </c>
      <c r="C125">
        <v>64971442</v>
      </c>
      <c r="D125">
        <v>29113598</v>
      </c>
      <c r="E125">
        <v>1</v>
      </c>
      <c r="F125">
        <v>1</v>
      </c>
      <c r="G125">
        <v>1</v>
      </c>
      <c r="H125">
        <v>3</v>
      </c>
      <c r="I125" t="s">
        <v>332</v>
      </c>
      <c r="J125" t="s">
        <v>333</v>
      </c>
      <c r="K125" t="s">
        <v>334</v>
      </c>
      <c r="L125">
        <v>1348</v>
      </c>
      <c r="N125">
        <v>1009</v>
      </c>
      <c r="O125" t="s">
        <v>238</v>
      </c>
      <c r="P125" t="s">
        <v>238</v>
      </c>
      <c r="Q125">
        <v>1000</v>
      </c>
      <c r="X125">
        <v>3.0000000000000001E-5</v>
      </c>
      <c r="Y125">
        <v>4455.2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3.0000000000000001E-5</v>
      </c>
      <c r="AH125">
        <v>2</v>
      </c>
      <c r="AI125">
        <v>64971455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ROW(Source!A42)</f>
        <v>42</v>
      </c>
      <c r="B126">
        <v>64971478</v>
      </c>
      <c r="C126">
        <v>64971442</v>
      </c>
      <c r="D126">
        <v>29113797</v>
      </c>
      <c r="E126">
        <v>1</v>
      </c>
      <c r="F126">
        <v>1</v>
      </c>
      <c r="G126">
        <v>1</v>
      </c>
      <c r="H126">
        <v>3</v>
      </c>
      <c r="I126" t="s">
        <v>335</v>
      </c>
      <c r="J126" t="s">
        <v>336</v>
      </c>
      <c r="K126" t="s">
        <v>337</v>
      </c>
      <c r="L126">
        <v>1348</v>
      </c>
      <c r="N126">
        <v>1009</v>
      </c>
      <c r="O126" t="s">
        <v>238</v>
      </c>
      <c r="P126" t="s">
        <v>238</v>
      </c>
      <c r="Q126">
        <v>1000</v>
      </c>
      <c r="X126">
        <v>1.9400000000000001E-3</v>
      </c>
      <c r="Y126">
        <v>4920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1.9400000000000001E-3</v>
      </c>
      <c r="AH126">
        <v>2</v>
      </c>
      <c r="AI126">
        <v>64971456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ROW(Source!A42)</f>
        <v>42</v>
      </c>
      <c r="B127">
        <v>64971479</v>
      </c>
      <c r="C127">
        <v>64971442</v>
      </c>
      <c r="D127">
        <v>29113990</v>
      </c>
      <c r="E127">
        <v>1</v>
      </c>
      <c r="F127">
        <v>1</v>
      </c>
      <c r="G127">
        <v>1</v>
      </c>
      <c r="H127">
        <v>3</v>
      </c>
      <c r="I127" t="s">
        <v>338</v>
      </c>
      <c r="J127" t="s">
        <v>339</v>
      </c>
      <c r="K127" t="s">
        <v>340</v>
      </c>
      <c r="L127">
        <v>1348</v>
      </c>
      <c r="N127">
        <v>1009</v>
      </c>
      <c r="O127" t="s">
        <v>238</v>
      </c>
      <c r="P127" t="s">
        <v>238</v>
      </c>
      <c r="Q127">
        <v>1000</v>
      </c>
      <c r="X127">
        <v>4.0000000000000001E-3</v>
      </c>
      <c r="Y127">
        <v>10169.99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4.0000000000000001E-3</v>
      </c>
      <c r="AH127">
        <v>2</v>
      </c>
      <c r="AI127">
        <v>64971457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ROW(Source!A42)</f>
        <v>42</v>
      </c>
      <c r="B128">
        <v>64971480</v>
      </c>
      <c r="C128">
        <v>64971442</v>
      </c>
      <c r="D128">
        <v>29114247</v>
      </c>
      <c r="E128">
        <v>1</v>
      </c>
      <c r="F128">
        <v>1</v>
      </c>
      <c r="G128">
        <v>1</v>
      </c>
      <c r="H128">
        <v>3</v>
      </c>
      <c r="I128" t="s">
        <v>360</v>
      </c>
      <c r="J128" t="s">
        <v>361</v>
      </c>
      <c r="K128" t="s">
        <v>362</v>
      </c>
      <c r="L128">
        <v>1348</v>
      </c>
      <c r="N128">
        <v>1009</v>
      </c>
      <c r="O128" t="s">
        <v>238</v>
      </c>
      <c r="P128" t="s">
        <v>238</v>
      </c>
      <c r="Q128">
        <v>1000</v>
      </c>
      <c r="X128">
        <v>0</v>
      </c>
      <c r="Y128">
        <v>9040.01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ROW(Source!A42)</f>
        <v>42</v>
      </c>
      <c r="B129">
        <v>64971481</v>
      </c>
      <c r="C129">
        <v>64971442</v>
      </c>
      <c r="D129">
        <v>29114332</v>
      </c>
      <c r="E129">
        <v>1</v>
      </c>
      <c r="F129">
        <v>1</v>
      </c>
      <c r="G129">
        <v>1</v>
      </c>
      <c r="H129">
        <v>3</v>
      </c>
      <c r="I129" t="s">
        <v>341</v>
      </c>
      <c r="J129" t="s">
        <v>342</v>
      </c>
      <c r="K129" t="s">
        <v>343</v>
      </c>
      <c r="L129">
        <v>1348</v>
      </c>
      <c r="N129">
        <v>1009</v>
      </c>
      <c r="O129" t="s">
        <v>238</v>
      </c>
      <c r="P129" t="s">
        <v>238</v>
      </c>
      <c r="Q129">
        <v>1000</v>
      </c>
      <c r="X129">
        <v>1.0000000000000001E-5</v>
      </c>
      <c r="Y129">
        <v>11978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1.0000000000000001E-5</v>
      </c>
      <c r="AH129">
        <v>2</v>
      </c>
      <c r="AI129">
        <v>64971458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ROW(Source!A42)</f>
        <v>42</v>
      </c>
      <c r="B130">
        <v>64971482</v>
      </c>
      <c r="C130">
        <v>64971442</v>
      </c>
      <c r="D130">
        <v>29107444</v>
      </c>
      <c r="E130">
        <v>1</v>
      </c>
      <c r="F130">
        <v>1</v>
      </c>
      <c r="G130">
        <v>1</v>
      </c>
      <c r="H130">
        <v>3</v>
      </c>
      <c r="I130" t="s">
        <v>243</v>
      </c>
      <c r="J130" t="s">
        <v>244</v>
      </c>
      <c r="K130" t="s">
        <v>245</v>
      </c>
      <c r="L130">
        <v>1346</v>
      </c>
      <c r="N130">
        <v>1009</v>
      </c>
      <c r="O130" t="s">
        <v>242</v>
      </c>
      <c r="P130" t="s">
        <v>242</v>
      </c>
      <c r="Q130">
        <v>1</v>
      </c>
      <c r="X130">
        <v>0.41</v>
      </c>
      <c r="Y130">
        <v>6.09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0.41</v>
      </c>
      <c r="AH130">
        <v>2</v>
      </c>
      <c r="AI130">
        <v>64971459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ROW(Source!A42)</f>
        <v>42</v>
      </c>
      <c r="B131">
        <v>64971483</v>
      </c>
      <c r="C131">
        <v>64971442</v>
      </c>
      <c r="D131">
        <v>29110606</v>
      </c>
      <c r="E131">
        <v>1</v>
      </c>
      <c r="F131">
        <v>1</v>
      </c>
      <c r="G131">
        <v>1</v>
      </c>
      <c r="H131">
        <v>3</v>
      </c>
      <c r="I131" t="s">
        <v>344</v>
      </c>
      <c r="J131" t="s">
        <v>345</v>
      </c>
      <c r="K131" t="s">
        <v>346</v>
      </c>
      <c r="L131">
        <v>1348</v>
      </c>
      <c r="N131">
        <v>1009</v>
      </c>
      <c r="O131" t="s">
        <v>238</v>
      </c>
      <c r="P131" t="s">
        <v>238</v>
      </c>
      <c r="Q131">
        <v>1000</v>
      </c>
      <c r="X131">
        <v>5.9999999999999995E-4</v>
      </c>
      <c r="Y131">
        <v>9420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5.9999999999999995E-4</v>
      </c>
      <c r="AH131">
        <v>2</v>
      </c>
      <c r="AI131">
        <v>64971460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ROW(Source!A42)</f>
        <v>42</v>
      </c>
      <c r="B132">
        <v>64971484</v>
      </c>
      <c r="C132">
        <v>64971442</v>
      </c>
      <c r="D132">
        <v>29115467</v>
      </c>
      <c r="E132">
        <v>1</v>
      </c>
      <c r="F132">
        <v>1</v>
      </c>
      <c r="G132">
        <v>1</v>
      </c>
      <c r="H132">
        <v>3</v>
      </c>
      <c r="I132" t="s">
        <v>347</v>
      </c>
      <c r="J132" t="s">
        <v>348</v>
      </c>
      <c r="K132" t="s">
        <v>349</v>
      </c>
      <c r="L132">
        <v>1339</v>
      </c>
      <c r="N132">
        <v>1007</v>
      </c>
      <c r="O132" t="s">
        <v>234</v>
      </c>
      <c r="P132" t="s">
        <v>234</v>
      </c>
      <c r="Q132">
        <v>1</v>
      </c>
      <c r="X132">
        <v>1.0300000000000001E-3</v>
      </c>
      <c r="Y132">
        <v>1699.99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1.0300000000000001E-3</v>
      </c>
      <c r="AH132">
        <v>2</v>
      </c>
      <c r="AI132">
        <v>64971461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ROW(Source!A42)</f>
        <v>42</v>
      </c>
      <c r="B133">
        <v>64971485</v>
      </c>
      <c r="C133">
        <v>64971442</v>
      </c>
      <c r="D133">
        <v>29122102</v>
      </c>
      <c r="E133">
        <v>1</v>
      </c>
      <c r="F133">
        <v>1</v>
      </c>
      <c r="G133">
        <v>1</v>
      </c>
      <c r="H133">
        <v>3</v>
      </c>
      <c r="I133" t="s">
        <v>350</v>
      </c>
      <c r="J133" t="s">
        <v>351</v>
      </c>
      <c r="K133" t="s">
        <v>352</v>
      </c>
      <c r="L133">
        <v>1348</v>
      </c>
      <c r="N133">
        <v>1009</v>
      </c>
      <c r="O133" t="s">
        <v>238</v>
      </c>
      <c r="P133" t="s">
        <v>238</v>
      </c>
      <c r="Q133">
        <v>1000</v>
      </c>
      <c r="X133">
        <v>3.1E-4</v>
      </c>
      <c r="Y133">
        <v>15620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3.1E-4</v>
      </c>
      <c r="AH133">
        <v>2</v>
      </c>
      <c r="AI133">
        <v>64971462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ROW(Source!A42)</f>
        <v>42</v>
      </c>
      <c r="B134">
        <v>64971486</v>
      </c>
      <c r="C134">
        <v>64971442</v>
      </c>
      <c r="D134">
        <v>29129276</v>
      </c>
      <c r="E134">
        <v>1</v>
      </c>
      <c r="F134">
        <v>1</v>
      </c>
      <c r="G134">
        <v>1</v>
      </c>
      <c r="H134">
        <v>3</v>
      </c>
      <c r="I134" t="s">
        <v>353</v>
      </c>
      <c r="J134" t="s">
        <v>354</v>
      </c>
      <c r="K134" t="s">
        <v>355</v>
      </c>
      <c r="L134">
        <v>1348</v>
      </c>
      <c r="N134">
        <v>1009</v>
      </c>
      <c r="O134" t="s">
        <v>238</v>
      </c>
      <c r="P134" t="s">
        <v>238</v>
      </c>
      <c r="Q134">
        <v>1000</v>
      </c>
      <c r="X134">
        <v>1E-3</v>
      </c>
      <c r="Y134">
        <v>7712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1E-3</v>
      </c>
      <c r="AH134">
        <v>2</v>
      </c>
      <c r="AI134">
        <v>64971463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ROW(Source!A42)</f>
        <v>42</v>
      </c>
      <c r="B135">
        <v>64971487</v>
      </c>
      <c r="C135">
        <v>64971442</v>
      </c>
      <c r="D135">
        <v>29127930</v>
      </c>
      <c r="E135">
        <v>1</v>
      </c>
      <c r="F135">
        <v>1</v>
      </c>
      <c r="G135">
        <v>1</v>
      </c>
      <c r="H135">
        <v>3</v>
      </c>
      <c r="I135" t="s">
        <v>363</v>
      </c>
      <c r="J135" t="s">
        <v>364</v>
      </c>
      <c r="K135" t="s">
        <v>365</v>
      </c>
      <c r="L135">
        <v>1348</v>
      </c>
      <c r="N135">
        <v>1009</v>
      </c>
      <c r="O135" t="s">
        <v>238</v>
      </c>
      <c r="P135" t="s">
        <v>238</v>
      </c>
      <c r="Q135">
        <v>1000</v>
      </c>
      <c r="X135">
        <v>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1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ROW(Source!A42)</f>
        <v>42</v>
      </c>
      <c r="B136">
        <v>64971488</v>
      </c>
      <c r="C136">
        <v>64971442</v>
      </c>
      <c r="D136">
        <v>29162764</v>
      </c>
      <c r="E136">
        <v>1</v>
      </c>
      <c r="F136">
        <v>1</v>
      </c>
      <c r="G136">
        <v>1</v>
      </c>
      <c r="H136">
        <v>3</v>
      </c>
      <c r="I136" t="s">
        <v>356</v>
      </c>
      <c r="J136" t="s">
        <v>357</v>
      </c>
      <c r="K136" t="s">
        <v>358</v>
      </c>
      <c r="L136">
        <v>1302</v>
      </c>
      <c r="N136">
        <v>1003</v>
      </c>
      <c r="O136" t="s">
        <v>359</v>
      </c>
      <c r="P136" t="s">
        <v>359</v>
      </c>
      <c r="Q136">
        <v>10</v>
      </c>
      <c r="X136">
        <v>1.8700000000000001E-2</v>
      </c>
      <c r="Y136">
        <v>71.489999999999995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1.8700000000000001E-2</v>
      </c>
      <c r="AH136">
        <v>2</v>
      </c>
      <c r="AI136">
        <v>64971464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ROW(Source!A43)</f>
        <v>43</v>
      </c>
      <c r="B137">
        <v>64971465</v>
      </c>
      <c r="C137">
        <v>64971442</v>
      </c>
      <c r="D137">
        <v>18413230</v>
      </c>
      <c r="E137">
        <v>1</v>
      </c>
      <c r="F137">
        <v>1</v>
      </c>
      <c r="G137">
        <v>1</v>
      </c>
      <c r="H137">
        <v>1</v>
      </c>
      <c r="I137" t="s">
        <v>315</v>
      </c>
      <c r="J137" t="s">
        <v>3</v>
      </c>
      <c r="K137" t="s">
        <v>316</v>
      </c>
      <c r="L137">
        <v>1369</v>
      </c>
      <c r="N137">
        <v>1013</v>
      </c>
      <c r="O137" t="s">
        <v>209</v>
      </c>
      <c r="P137" t="s">
        <v>209</v>
      </c>
      <c r="Q137">
        <v>1</v>
      </c>
      <c r="X137">
        <v>39.130000000000003</v>
      </c>
      <c r="Y137">
        <v>0</v>
      </c>
      <c r="Z137">
        <v>0</v>
      </c>
      <c r="AA137">
        <v>0</v>
      </c>
      <c r="AB137">
        <v>9.18</v>
      </c>
      <c r="AC137">
        <v>0</v>
      </c>
      <c r="AD137">
        <v>1</v>
      </c>
      <c r="AE137">
        <v>1</v>
      </c>
      <c r="AF137" t="s">
        <v>3</v>
      </c>
      <c r="AG137">
        <v>39.130000000000003</v>
      </c>
      <c r="AH137">
        <v>2</v>
      </c>
      <c r="AI137">
        <v>64971443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ROW(Source!A43)</f>
        <v>43</v>
      </c>
      <c r="B138">
        <v>64971466</v>
      </c>
      <c r="C138">
        <v>64971442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31</v>
      </c>
      <c r="J138" t="s">
        <v>3</v>
      </c>
      <c r="K138" t="s">
        <v>210</v>
      </c>
      <c r="L138">
        <v>608254</v>
      </c>
      <c r="N138">
        <v>1013</v>
      </c>
      <c r="O138" t="s">
        <v>211</v>
      </c>
      <c r="P138" t="s">
        <v>211</v>
      </c>
      <c r="Q138">
        <v>1</v>
      </c>
      <c r="X138">
        <v>4.72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4.72</v>
      </c>
      <c r="AH138">
        <v>2</v>
      </c>
      <c r="AI138">
        <v>64971444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ROW(Source!A43)</f>
        <v>43</v>
      </c>
      <c r="B139">
        <v>64971467</v>
      </c>
      <c r="C139">
        <v>64971442</v>
      </c>
      <c r="D139">
        <v>29172285</v>
      </c>
      <c r="E139">
        <v>1</v>
      </c>
      <c r="F139">
        <v>1</v>
      </c>
      <c r="G139">
        <v>1</v>
      </c>
      <c r="H139">
        <v>2</v>
      </c>
      <c r="I139" t="s">
        <v>317</v>
      </c>
      <c r="J139" t="s">
        <v>318</v>
      </c>
      <c r="K139" t="s">
        <v>319</v>
      </c>
      <c r="L139">
        <v>1368</v>
      </c>
      <c r="N139">
        <v>1011</v>
      </c>
      <c r="O139" t="s">
        <v>215</v>
      </c>
      <c r="P139" t="s">
        <v>215</v>
      </c>
      <c r="Q139">
        <v>1</v>
      </c>
      <c r="X139">
        <v>0.1</v>
      </c>
      <c r="Y139">
        <v>0</v>
      </c>
      <c r="Z139">
        <v>120.52</v>
      </c>
      <c r="AA139">
        <v>15.42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</v>
      </c>
      <c r="AH139">
        <v>2</v>
      </c>
      <c r="AI139">
        <v>64971445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ROW(Source!A43)</f>
        <v>43</v>
      </c>
      <c r="B140">
        <v>64971468</v>
      </c>
      <c r="C140">
        <v>64971442</v>
      </c>
      <c r="D140">
        <v>29172379</v>
      </c>
      <c r="E140">
        <v>1</v>
      </c>
      <c r="F140">
        <v>1</v>
      </c>
      <c r="G140">
        <v>1</v>
      </c>
      <c r="H140">
        <v>2</v>
      </c>
      <c r="I140" t="s">
        <v>285</v>
      </c>
      <c r="J140" t="s">
        <v>286</v>
      </c>
      <c r="K140" t="s">
        <v>287</v>
      </c>
      <c r="L140">
        <v>1368</v>
      </c>
      <c r="N140">
        <v>1011</v>
      </c>
      <c r="O140" t="s">
        <v>215</v>
      </c>
      <c r="P140" t="s">
        <v>215</v>
      </c>
      <c r="Q140">
        <v>1</v>
      </c>
      <c r="X140">
        <v>4.62</v>
      </c>
      <c r="Y140">
        <v>0</v>
      </c>
      <c r="Z140">
        <v>112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4.62</v>
      </c>
      <c r="AH140">
        <v>2</v>
      </c>
      <c r="AI140">
        <v>64971446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ROW(Source!A43)</f>
        <v>43</v>
      </c>
      <c r="B141">
        <v>64971469</v>
      </c>
      <c r="C141">
        <v>64971442</v>
      </c>
      <c r="D141">
        <v>29172498</v>
      </c>
      <c r="E141">
        <v>1</v>
      </c>
      <c r="F141">
        <v>1</v>
      </c>
      <c r="G141">
        <v>1</v>
      </c>
      <c r="H141">
        <v>2</v>
      </c>
      <c r="I141" t="s">
        <v>320</v>
      </c>
      <c r="J141" t="s">
        <v>321</v>
      </c>
      <c r="K141" t="s">
        <v>322</v>
      </c>
      <c r="L141">
        <v>1368</v>
      </c>
      <c r="N141">
        <v>1011</v>
      </c>
      <c r="O141" t="s">
        <v>215</v>
      </c>
      <c r="P141" t="s">
        <v>215</v>
      </c>
      <c r="Q141">
        <v>1</v>
      </c>
      <c r="X141">
        <v>3.46</v>
      </c>
      <c r="Y141">
        <v>0</v>
      </c>
      <c r="Z141">
        <v>2.37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3.46</v>
      </c>
      <c r="AH141">
        <v>2</v>
      </c>
      <c r="AI141">
        <v>64971447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ROW(Source!A43)</f>
        <v>43</v>
      </c>
      <c r="B142">
        <v>64971470</v>
      </c>
      <c r="C142">
        <v>64971442</v>
      </c>
      <c r="D142">
        <v>29172659</v>
      </c>
      <c r="E142">
        <v>1</v>
      </c>
      <c r="F142">
        <v>1</v>
      </c>
      <c r="G142">
        <v>1</v>
      </c>
      <c r="H142">
        <v>2</v>
      </c>
      <c r="I142" t="s">
        <v>222</v>
      </c>
      <c r="J142" t="s">
        <v>223</v>
      </c>
      <c r="K142" t="s">
        <v>224</v>
      </c>
      <c r="L142">
        <v>1368</v>
      </c>
      <c r="N142">
        <v>1011</v>
      </c>
      <c r="O142" t="s">
        <v>215</v>
      </c>
      <c r="P142" t="s">
        <v>215</v>
      </c>
      <c r="Q142">
        <v>1</v>
      </c>
      <c r="X142">
        <v>1.63</v>
      </c>
      <c r="Y142">
        <v>0</v>
      </c>
      <c r="Z142">
        <v>1.2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1.63</v>
      </c>
      <c r="AH142">
        <v>2</v>
      </c>
      <c r="AI142">
        <v>64971448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ROW(Source!A43)</f>
        <v>43</v>
      </c>
      <c r="B143">
        <v>64971471</v>
      </c>
      <c r="C143">
        <v>64971442</v>
      </c>
      <c r="D143">
        <v>29172669</v>
      </c>
      <c r="E143">
        <v>1</v>
      </c>
      <c r="F143">
        <v>1</v>
      </c>
      <c r="G143">
        <v>1</v>
      </c>
      <c r="H143">
        <v>2</v>
      </c>
      <c r="I143" t="s">
        <v>323</v>
      </c>
      <c r="J143" t="s">
        <v>324</v>
      </c>
      <c r="K143" t="s">
        <v>325</v>
      </c>
      <c r="L143">
        <v>1368</v>
      </c>
      <c r="N143">
        <v>1011</v>
      </c>
      <c r="O143" t="s">
        <v>215</v>
      </c>
      <c r="P143" t="s">
        <v>215</v>
      </c>
      <c r="Q143">
        <v>1</v>
      </c>
      <c r="X143">
        <v>6.71</v>
      </c>
      <c r="Y143">
        <v>0</v>
      </c>
      <c r="Z143">
        <v>12.31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6.71</v>
      </c>
      <c r="AH143">
        <v>2</v>
      </c>
      <c r="AI143">
        <v>64971449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ROW(Source!A43)</f>
        <v>43</v>
      </c>
      <c r="B144">
        <v>64971472</v>
      </c>
      <c r="C144">
        <v>64971442</v>
      </c>
      <c r="D144">
        <v>29172679</v>
      </c>
      <c r="E144">
        <v>1</v>
      </c>
      <c r="F144">
        <v>1</v>
      </c>
      <c r="G144">
        <v>1</v>
      </c>
      <c r="H144">
        <v>2</v>
      </c>
      <c r="I144" t="s">
        <v>326</v>
      </c>
      <c r="J144" t="s">
        <v>327</v>
      </c>
      <c r="K144" t="s">
        <v>328</v>
      </c>
      <c r="L144">
        <v>1368</v>
      </c>
      <c r="N144">
        <v>1011</v>
      </c>
      <c r="O144" t="s">
        <v>215</v>
      </c>
      <c r="P144" t="s">
        <v>215</v>
      </c>
      <c r="Q144">
        <v>1</v>
      </c>
      <c r="X144">
        <v>0.34</v>
      </c>
      <c r="Y144">
        <v>0</v>
      </c>
      <c r="Z144">
        <v>6.7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0.34</v>
      </c>
      <c r="AH144">
        <v>2</v>
      </c>
      <c r="AI144">
        <v>64971450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ROW(Source!A43)</f>
        <v>43</v>
      </c>
      <c r="B145">
        <v>64971473</v>
      </c>
      <c r="C145">
        <v>64971442</v>
      </c>
      <c r="D145">
        <v>29174507</v>
      </c>
      <c r="E145">
        <v>1</v>
      </c>
      <c r="F145">
        <v>1</v>
      </c>
      <c r="G145">
        <v>1</v>
      </c>
      <c r="H145">
        <v>2</v>
      </c>
      <c r="I145" t="s">
        <v>225</v>
      </c>
      <c r="J145" t="s">
        <v>226</v>
      </c>
      <c r="K145" t="s">
        <v>227</v>
      </c>
      <c r="L145">
        <v>1368</v>
      </c>
      <c r="N145">
        <v>1011</v>
      </c>
      <c r="O145" t="s">
        <v>215</v>
      </c>
      <c r="P145" t="s">
        <v>215</v>
      </c>
      <c r="Q145">
        <v>1</v>
      </c>
      <c r="X145">
        <v>0.28999999999999998</v>
      </c>
      <c r="Y145">
        <v>0</v>
      </c>
      <c r="Z145">
        <v>5.13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0.28999999999999998</v>
      </c>
      <c r="AH145">
        <v>2</v>
      </c>
      <c r="AI145">
        <v>64971451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ROW(Source!A43)</f>
        <v>43</v>
      </c>
      <c r="B146">
        <v>64971474</v>
      </c>
      <c r="C146">
        <v>64971442</v>
      </c>
      <c r="D146">
        <v>29174913</v>
      </c>
      <c r="E146">
        <v>1</v>
      </c>
      <c r="F146">
        <v>1</v>
      </c>
      <c r="G146">
        <v>1</v>
      </c>
      <c r="H146">
        <v>2</v>
      </c>
      <c r="I146" t="s">
        <v>262</v>
      </c>
      <c r="J146" t="s">
        <v>263</v>
      </c>
      <c r="K146" t="s">
        <v>264</v>
      </c>
      <c r="L146">
        <v>1368</v>
      </c>
      <c r="N146">
        <v>1011</v>
      </c>
      <c r="O146" t="s">
        <v>215</v>
      </c>
      <c r="P146" t="s">
        <v>215</v>
      </c>
      <c r="Q146">
        <v>1</v>
      </c>
      <c r="X146">
        <v>0.19</v>
      </c>
      <c r="Y146">
        <v>0</v>
      </c>
      <c r="Z146">
        <v>87.17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0.19</v>
      </c>
      <c r="AH146">
        <v>2</v>
      </c>
      <c r="AI146">
        <v>64971452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ROW(Source!A43)</f>
        <v>43</v>
      </c>
      <c r="B147">
        <v>64971475</v>
      </c>
      <c r="C147">
        <v>64971442</v>
      </c>
      <c r="D147">
        <v>29107906</v>
      </c>
      <c r="E147">
        <v>1</v>
      </c>
      <c r="F147">
        <v>1</v>
      </c>
      <c r="G147">
        <v>1</v>
      </c>
      <c r="H147">
        <v>3</v>
      </c>
      <c r="I147" t="s">
        <v>329</v>
      </c>
      <c r="J147" t="s">
        <v>330</v>
      </c>
      <c r="K147" t="s">
        <v>331</v>
      </c>
      <c r="L147">
        <v>1348</v>
      </c>
      <c r="N147">
        <v>1009</v>
      </c>
      <c r="O147" t="s">
        <v>238</v>
      </c>
      <c r="P147" t="s">
        <v>238</v>
      </c>
      <c r="Q147">
        <v>1000</v>
      </c>
      <c r="X147">
        <v>1E-4</v>
      </c>
      <c r="Y147">
        <v>37900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1E-4</v>
      </c>
      <c r="AH147">
        <v>2</v>
      </c>
      <c r="AI147">
        <v>64971453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ROW(Source!A43)</f>
        <v>43</v>
      </c>
      <c r="B148">
        <v>64971476</v>
      </c>
      <c r="C148">
        <v>64971442</v>
      </c>
      <c r="D148">
        <v>29107441</v>
      </c>
      <c r="E148">
        <v>1</v>
      </c>
      <c r="F148">
        <v>1</v>
      </c>
      <c r="G148">
        <v>1</v>
      </c>
      <c r="H148">
        <v>3</v>
      </c>
      <c r="I148" t="s">
        <v>231</v>
      </c>
      <c r="J148" t="s">
        <v>232</v>
      </c>
      <c r="K148" t="s">
        <v>233</v>
      </c>
      <c r="L148">
        <v>1339</v>
      </c>
      <c r="N148">
        <v>1007</v>
      </c>
      <c r="O148" t="s">
        <v>234</v>
      </c>
      <c r="P148" t="s">
        <v>234</v>
      </c>
      <c r="Q148">
        <v>1</v>
      </c>
      <c r="X148">
        <v>1.37</v>
      </c>
      <c r="Y148">
        <v>6.23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1.37</v>
      </c>
      <c r="AH148">
        <v>2</v>
      </c>
      <c r="AI148">
        <v>64971454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ROW(Source!A43)</f>
        <v>43</v>
      </c>
      <c r="B149">
        <v>64971477</v>
      </c>
      <c r="C149">
        <v>64971442</v>
      </c>
      <c r="D149">
        <v>29113598</v>
      </c>
      <c r="E149">
        <v>1</v>
      </c>
      <c r="F149">
        <v>1</v>
      </c>
      <c r="G149">
        <v>1</v>
      </c>
      <c r="H149">
        <v>3</v>
      </c>
      <c r="I149" t="s">
        <v>332</v>
      </c>
      <c r="J149" t="s">
        <v>333</v>
      </c>
      <c r="K149" t="s">
        <v>334</v>
      </c>
      <c r="L149">
        <v>1348</v>
      </c>
      <c r="N149">
        <v>1009</v>
      </c>
      <c r="O149" t="s">
        <v>238</v>
      </c>
      <c r="P149" t="s">
        <v>238</v>
      </c>
      <c r="Q149">
        <v>1000</v>
      </c>
      <c r="X149">
        <v>3.0000000000000001E-5</v>
      </c>
      <c r="Y149">
        <v>4455.2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3.0000000000000001E-5</v>
      </c>
      <c r="AH149">
        <v>2</v>
      </c>
      <c r="AI149">
        <v>64971455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ROW(Source!A43)</f>
        <v>43</v>
      </c>
      <c r="B150">
        <v>64971478</v>
      </c>
      <c r="C150">
        <v>64971442</v>
      </c>
      <c r="D150">
        <v>29113797</v>
      </c>
      <c r="E150">
        <v>1</v>
      </c>
      <c r="F150">
        <v>1</v>
      </c>
      <c r="G150">
        <v>1</v>
      </c>
      <c r="H150">
        <v>3</v>
      </c>
      <c r="I150" t="s">
        <v>335</v>
      </c>
      <c r="J150" t="s">
        <v>336</v>
      </c>
      <c r="K150" t="s">
        <v>337</v>
      </c>
      <c r="L150">
        <v>1348</v>
      </c>
      <c r="N150">
        <v>1009</v>
      </c>
      <c r="O150" t="s">
        <v>238</v>
      </c>
      <c r="P150" t="s">
        <v>238</v>
      </c>
      <c r="Q150">
        <v>1000</v>
      </c>
      <c r="X150">
        <v>1.9400000000000001E-3</v>
      </c>
      <c r="Y150">
        <v>4920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1.9400000000000001E-3</v>
      </c>
      <c r="AH150">
        <v>2</v>
      </c>
      <c r="AI150">
        <v>64971456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ROW(Source!A43)</f>
        <v>43</v>
      </c>
      <c r="B151">
        <v>64971479</v>
      </c>
      <c r="C151">
        <v>64971442</v>
      </c>
      <c r="D151">
        <v>29113990</v>
      </c>
      <c r="E151">
        <v>1</v>
      </c>
      <c r="F151">
        <v>1</v>
      </c>
      <c r="G151">
        <v>1</v>
      </c>
      <c r="H151">
        <v>3</v>
      </c>
      <c r="I151" t="s">
        <v>338</v>
      </c>
      <c r="J151" t="s">
        <v>339</v>
      </c>
      <c r="K151" t="s">
        <v>340</v>
      </c>
      <c r="L151">
        <v>1348</v>
      </c>
      <c r="N151">
        <v>1009</v>
      </c>
      <c r="O151" t="s">
        <v>238</v>
      </c>
      <c r="P151" t="s">
        <v>238</v>
      </c>
      <c r="Q151">
        <v>1000</v>
      </c>
      <c r="X151">
        <v>4.0000000000000001E-3</v>
      </c>
      <c r="Y151">
        <v>10169.99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4.0000000000000001E-3</v>
      </c>
      <c r="AH151">
        <v>2</v>
      </c>
      <c r="AI151">
        <v>64971457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ROW(Source!A43)</f>
        <v>43</v>
      </c>
      <c r="B152">
        <v>64971480</v>
      </c>
      <c r="C152">
        <v>64971442</v>
      </c>
      <c r="D152">
        <v>29114247</v>
      </c>
      <c r="E152">
        <v>1</v>
      </c>
      <c r="F152">
        <v>1</v>
      </c>
      <c r="G152">
        <v>1</v>
      </c>
      <c r="H152">
        <v>3</v>
      </c>
      <c r="I152" t="s">
        <v>360</v>
      </c>
      <c r="J152" t="s">
        <v>361</v>
      </c>
      <c r="K152" t="s">
        <v>362</v>
      </c>
      <c r="L152">
        <v>1348</v>
      </c>
      <c r="N152">
        <v>1009</v>
      </c>
      <c r="O152" t="s">
        <v>238</v>
      </c>
      <c r="P152" t="s">
        <v>238</v>
      </c>
      <c r="Q152">
        <v>1000</v>
      </c>
      <c r="X152">
        <v>0</v>
      </c>
      <c r="Y152">
        <v>9040.01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ROW(Source!A43)</f>
        <v>43</v>
      </c>
      <c r="B153">
        <v>64971481</v>
      </c>
      <c r="C153">
        <v>64971442</v>
      </c>
      <c r="D153">
        <v>29114332</v>
      </c>
      <c r="E153">
        <v>1</v>
      </c>
      <c r="F153">
        <v>1</v>
      </c>
      <c r="G153">
        <v>1</v>
      </c>
      <c r="H153">
        <v>3</v>
      </c>
      <c r="I153" t="s">
        <v>341</v>
      </c>
      <c r="J153" t="s">
        <v>342</v>
      </c>
      <c r="K153" t="s">
        <v>343</v>
      </c>
      <c r="L153">
        <v>1348</v>
      </c>
      <c r="N153">
        <v>1009</v>
      </c>
      <c r="O153" t="s">
        <v>238</v>
      </c>
      <c r="P153" t="s">
        <v>238</v>
      </c>
      <c r="Q153">
        <v>1000</v>
      </c>
      <c r="X153">
        <v>1.0000000000000001E-5</v>
      </c>
      <c r="Y153">
        <v>11978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1.0000000000000001E-5</v>
      </c>
      <c r="AH153">
        <v>2</v>
      </c>
      <c r="AI153">
        <v>64971458</v>
      </c>
      <c r="AJ153">
        <v>150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ROW(Source!A43)</f>
        <v>43</v>
      </c>
      <c r="B154">
        <v>64971482</v>
      </c>
      <c r="C154">
        <v>64971442</v>
      </c>
      <c r="D154">
        <v>29107444</v>
      </c>
      <c r="E154">
        <v>1</v>
      </c>
      <c r="F154">
        <v>1</v>
      </c>
      <c r="G154">
        <v>1</v>
      </c>
      <c r="H154">
        <v>3</v>
      </c>
      <c r="I154" t="s">
        <v>243</v>
      </c>
      <c r="J154" t="s">
        <v>244</v>
      </c>
      <c r="K154" t="s">
        <v>245</v>
      </c>
      <c r="L154">
        <v>1346</v>
      </c>
      <c r="N154">
        <v>1009</v>
      </c>
      <c r="O154" t="s">
        <v>242</v>
      </c>
      <c r="P154" t="s">
        <v>242</v>
      </c>
      <c r="Q154">
        <v>1</v>
      </c>
      <c r="X154">
        <v>0.41</v>
      </c>
      <c r="Y154">
        <v>6.09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0.41</v>
      </c>
      <c r="AH154">
        <v>2</v>
      </c>
      <c r="AI154">
        <v>64971459</v>
      </c>
      <c r="AJ154">
        <v>151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ROW(Source!A43)</f>
        <v>43</v>
      </c>
      <c r="B155">
        <v>64971483</v>
      </c>
      <c r="C155">
        <v>64971442</v>
      </c>
      <c r="D155">
        <v>29110606</v>
      </c>
      <c r="E155">
        <v>1</v>
      </c>
      <c r="F155">
        <v>1</v>
      </c>
      <c r="G155">
        <v>1</v>
      </c>
      <c r="H155">
        <v>3</v>
      </c>
      <c r="I155" t="s">
        <v>344</v>
      </c>
      <c r="J155" t="s">
        <v>345</v>
      </c>
      <c r="K155" t="s">
        <v>346</v>
      </c>
      <c r="L155">
        <v>1348</v>
      </c>
      <c r="N155">
        <v>1009</v>
      </c>
      <c r="O155" t="s">
        <v>238</v>
      </c>
      <c r="P155" t="s">
        <v>238</v>
      </c>
      <c r="Q155">
        <v>1000</v>
      </c>
      <c r="X155">
        <v>5.9999999999999995E-4</v>
      </c>
      <c r="Y155">
        <v>9420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5.9999999999999995E-4</v>
      </c>
      <c r="AH155">
        <v>2</v>
      </c>
      <c r="AI155">
        <v>64971460</v>
      </c>
      <c r="AJ155">
        <v>152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ROW(Source!A43)</f>
        <v>43</v>
      </c>
      <c r="B156">
        <v>64971484</v>
      </c>
      <c r="C156">
        <v>64971442</v>
      </c>
      <c r="D156">
        <v>29115467</v>
      </c>
      <c r="E156">
        <v>1</v>
      </c>
      <c r="F156">
        <v>1</v>
      </c>
      <c r="G156">
        <v>1</v>
      </c>
      <c r="H156">
        <v>3</v>
      </c>
      <c r="I156" t="s">
        <v>347</v>
      </c>
      <c r="J156" t="s">
        <v>348</v>
      </c>
      <c r="K156" t="s">
        <v>349</v>
      </c>
      <c r="L156">
        <v>1339</v>
      </c>
      <c r="N156">
        <v>1007</v>
      </c>
      <c r="O156" t="s">
        <v>234</v>
      </c>
      <c r="P156" t="s">
        <v>234</v>
      </c>
      <c r="Q156">
        <v>1</v>
      </c>
      <c r="X156">
        <v>1.0300000000000001E-3</v>
      </c>
      <c r="Y156">
        <v>1699.99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1.0300000000000001E-3</v>
      </c>
      <c r="AH156">
        <v>2</v>
      </c>
      <c r="AI156">
        <v>64971461</v>
      </c>
      <c r="AJ156">
        <v>153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ROW(Source!A43)</f>
        <v>43</v>
      </c>
      <c r="B157">
        <v>64971485</v>
      </c>
      <c r="C157">
        <v>64971442</v>
      </c>
      <c r="D157">
        <v>29122102</v>
      </c>
      <c r="E157">
        <v>1</v>
      </c>
      <c r="F157">
        <v>1</v>
      </c>
      <c r="G157">
        <v>1</v>
      </c>
      <c r="H157">
        <v>3</v>
      </c>
      <c r="I157" t="s">
        <v>350</v>
      </c>
      <c r="J157" t="s">
        <v>351</v>
      </c>
      <c r="K157" t="s">
        <v>352</v>
      </c>
      <c r="L157">
        <v>1348</v>
      </c>
      <c r="N157">
        <v>1009</v>
      </c>
      <c r="O157" t="s">
        <v>238</v>
      </c>
      <c r="P157" t="s">
        <v>238</v>
      </c>
      <c r="Q157">
        <v>1000</v>
      </c>
      <c r="X157">
        <v>3.1E-4</v>
      </c>
      <c r="Y157">
        <v>15620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3.1E-4</v>
      </c>
      <c r="AH157">
        <v>2</v>
      </c>
      <c r="AI157">
        <v>64971462</v>
      </c>
      <c r="AJ157">
        <v>154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ROW(Source!A43)</f>
        <v>43</v>
      </c>
      <c r="B158">
        <v>64971486</v>
      </c>
      <c r="C158">
        <v>64971442</v>
      </c>
      <c r="D158">
        <v>29129276</v>
      </c>
      <c r="E158">
        <v>1</v>
      </c>
      <c r="F158">
        <v>1</v>
      </c>
      <c r="G158">
        <v>1</v>
      </c>
      <c r="H158">
        <v>3</v>
      </c>
      <c r="I158" t="s">
        <v>353</v>
      </c>
      <c r="J158" t="s">
        <v>354</v>
      </c>
      <c r="K158" t="s">
        <v>355</v>
      </c>
      <c r="L158">
        <v>1348</v>
      </c>
      <c r="N158">
        <v>1009</v>
      </c>
      <c r="O158" t="s">
        <v>238</v>
      </c>
      <c r="P158" t="s">
        <v>238</v>
      </c>
      <c r="Q158">
        <v>1000</v>
      </c>
      <c r="X158">
        <v>1E-3</v>
      </c>
      <c r="Y158">
        <v>7712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1E-3</v>
      </c>
      <c r="AH158">
        <v>2</v>
      </c>
      <c r="AI158">
        <v>64971463</v>
      </c>
      <c r="AJ158">
        <v>155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ROW(Source!A43)</f>
        <v>43</v>
      </c>
      <c r="B159">
        <v>64971487</v>
      </c>
      <c r="C159">
        <v>64971442</v>
      </c>
      <c r="D159">
        <v>29127930</v>
      </c>
      <c r="E159">
        <v>1</v>
      </c>
      <c r="F159">
        <v>1</v>
      </c>
      <c r="G159">
        <v>1</v>
      </c>
      <c r="H159">
        <v>3</v>
      </c>
      <c r="I159" t="s">
        <v>363</v>
      </c>
      <c r="J159" t="s">
        <v>364</v>
      </c>
      <c r="K159" t="s">
        <v>365</v>
      </c>
      <c r="L159">
        <v>1348</v>
      </c>
      <c r="N159">
        <v>1009</v>
      </c>
      <c r="O159" t="s">
        <v>238</v>
      </c>
      <c r="P159" t="s">
        <v>238</v>
      </c>
      <c r="Q159">
        <v>1000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ROW(Source!A43)</f>
        <v>43</v>
      </c>
      <c r="B160">
        <v>64971488</v>
      </c>
      <c r="C160">
        <v>64971442</v>
      </c>
      <c r="D160">
        <v>29162764</v>
      </c>
      <c r="E160">
        <v>1</v>
      </c>
      <c r="F160">
        <v>1</v>
      </c>
      <c r="G160">
        <v>1</v>
      </c>
      <c r="H160">
        <v>3</v>
      </c>
      <c r="I160" t="s">
        <v>356</v>
      </c>
      <c r="J160" t="s">
        <v>357</v>
      </c>
      <c r="K160" t="s">
        <v>358</v>
      </c>
      <c r="L160">
        <v>1302</v>
      </c>
      <c r="N160">
        <v>1003</v>
      </c>
      <c r="O160" t="s">
        <v>359</v>
      </c>
      <c r="P160" t="s">
        <v>359</v>
      </c>
      <c r="Q160">
        <v>10</v>
      </c>
      <c r="X160">
        <v>1.8700000000000001E-2</v>
      </c>
      <c r="Y160">
        <v>71.489999999999995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1.8700000000000001E-2</v>
      </c>
      <c r="AH160">
        <v>2</v>
      </c>
      <c r="AI160">
        <v>64971464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34</v>
      </c>
      <c r="B1">
        <v>1</v>
      </c>
      <c r="C1" t="s">
        <v>3</v>
      </c>
      <c r="D1" t="s">
        <v>3</v>
      </c>
      <c r="E1" t="s">
        <v>366</v>
      </c>
      <c r="F1" t="s">
        <v>366</v>
      </c>
      <c r="G1" t="s">
        <v>366</v>
      </c>
      <c r="H1" t="s">
        <v>3</v>
      </c>
      <c r="I1" t="s">
        <v>366</v>
      </c>
      <c r="J1" t="s">
        <v>366</v>
      </c>
      <c r="K1" t="s">
        <v>3</v>
      </c>
      <c r="L1" t="s">
        <v>3</v>
      </c>
      <c r="M1" t="s">
        <v>3</v>
      </c>
      <c r="N1" t="s">
        <v>3</v>
      </c>
      <c r="O1" t="s">
        <v>366</v>
      </c>
      <c r="P1" t="s">
        <v>3</v>
      </c>
      <c r="Q1" t="s">
        <v>3</v>
      </c>
      <c r="R1" t="s">
        <v>3</v>
      </c>
      <c r="S1" t="s">
        <v>367</v>
      </c>
      <c r="T1" t="s">
        <v>369</v>
      </c>
      <c r="U1" t="s">
        <v>368</v>
      </c>
    </row>
    <row r="2" spans="1:21" x14ac:dyDescent="0.2">
      <c r="A2">
        <v>35</v>
      </c>
      <c r="B2">
        <v>1</v>
      </c>
      <c r="C2" t="s">
        <v>3</v>
      </c>
      <c r="D2" t="s">
        <v>3</v>
      </c>
      <c r="E2" t="s">
        <v>366</v>
      </c>
      <c r="F2" t="s">
        <v>366</v>
      </c>
      <c r="G2" t="s">
        <v>366</v>
      </c>
      <c r="H2" t="s">
        <v>3</v>
      </c>
      <c r="I2" t="s">
        <v>366</v>
      </c>
      <c r="J2" t="s">
        <v>366</v>
      </c>
      <c r="K2" t="s">
        <v>3</v>
      </c>
      <c r="L2" t="s">
        <v>3</v>
      </c>
      <c r="M2" t="s">
        <v>3</v>
      </c>
      <c r="N2" t="s">
        <v>3</v>
      </c>
      <c r="O2" t="s">
        <v>366</v>
      </c>
      <c r="P2" t="s">
        <v>3</v>
      </c>
      <c r="Q2" t="s">
        <v>3</v>
      </c>
      <c r="R2" t="s">
        <v>3</v>
      </c>
      <c r="S2" t="s">
        <v>367</v>
      </c>
      <c r="T2" t="s">
        <v>369</v>
      </c>
      <c r="U2" t="s">
        <v>368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02-01-08</v>
      </c>
      <c r="G12" t="str">
        <f>Source!G12</f>
        <v>02-01-08 ЗПП 220 кВ. Архитектурные решения (БМЗ)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02-01-08</vt:lpstr>
      <vt:lpstr>Source</vt:lpstr>
      <vt:lpstr>SourceObSm</vt:lpstr>
      <vt:lpstr>SmtRes</vt:lpstr>
      <vt:lpstr>EtalonRes</vt:lpstr>
      <vt:lpstr>SrcPoprs</vt:lpstr>
      <vt:lpstr>SrcKA</vt:lpstr>
      <vt:lpstr>'02-01-08'!Заголовки_для_печати</vt:lpstr>
      <vt:lpstr>'02-01-08'!Область_печати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2026-02-25T13:14:34Z</dcterms:created>
  <dcterms:modified xsi:type="dcterms:W3CDTF">2026-02-25T13:14:44Z</dcterms:modified>
</cp:coreProperties>
</file>